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/>
  <mc:AlternateContent xmlns:mc="http://schemas.openxmlformats.org/markup-compatibility/2006">
    <mc:Choice Requires="x15">
      <x15ac:absPath xmlns:x15ac="http://schemas.microsoft.com/office/spreadsheetml/2010/11/ac" url="D:\Documents\Business\Translation\eni\2019\Fichiers pour écrans Excel 2016 traduits en anglais\2019\"/>
    </mc:Choice>
  </mc:AlternateContent>
  <xr:revisionPtr revIDLastSave="0" documentId="13_ncr:1_{3219F075-D163-4238-B847-A4907835AF3D}" xr6:coauthVersionLast="40" xr6:coauthVersionMax="40" xr10:uidLastSave="{00000000-0000-0000-0000-000000000000}"/>
  <bookViews>
    <workbookView xWindow="-120" yWindow="-120" windowWidth="29040" windowHeight="16440" tabRatio="754" activeTab="9" xr2:uid="{00000000-000D-0000-FFFF-FFFF00000000}"/>
  </bookViews>
  <sheets>
    <sheet name="Cumulative sales" sheetId="9" r:id="rId1"/>
    <sheet name="Monthly sales" sheetId="1" r:id="rId2"/>
    <sheet name="Net profit" sheetId="3" r:id="rId3"/>
    <sheet name="Paper Sales" sheetId="12" r:id="rId4"/>
    <sheet name="Orders" sheetId="4" r:id="rId5"/>
    <sheet name="Incidents" sheetId="5" r:id="rId6"/>
    <sheet name="Regions" sheetId="6" r:id="rId7"/>
    <sheet name="PivotTable" sheetId="10" r:id="rId8"/>
    <sheet name="Base TCD" sheetId="7" state="hidden" r:id="rId9"/>
    <sheet name="Sales distribution" sheetId="8" r:id="rId10"/>
  </sheets>
  <externalReferences>
    <externalReference r:id="rId11"/>
  </externalReferences>
  <definedNames>
    <definedName name="_xlnm._FilterDatabase" localSheetId="4" hidden="1">Orders!$A$3:$B$171</definedName>
    <definedName name="_xlnm._FilterDatabase" localSheetId="9" hidden="1">'Sales distribution'!$A$3:$D$20</definedName>
    <definedName name="CodeProd" localSheetId="8">[1]Compartimentage!$A$4:$A$14</definedName>
    <definedName name="Dates">Orders!$A$4:$A$171</definedName>
    <definedName name="TabProd" localSheetId="8">[1]Compartimentage!$A$3:$C$14</definedName>
  </definedNames>
  <calcPr calcId="191029"/>
  <pivotCaches>
    <pivotCache cacheId="0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7" i="8" l="1"/>
  <c r="J6" i="8"/>
  <c r="J5" i="8"/>
  <c r="J4" i="8"/>
  <c r="J3" i="8"/>
  <c r="I7" i="8"/>
  <c r="I6" i="8"/>
  <c r="I5" i="8"/>
  <c r="I4" i="8"/>
  <c r="I3" i="8"/>
  <c r="G49" i="7" l="1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C11" i="3" l="1"/>
  <c r="C10" i="3"/>
  <c r="C9" i="3"/>
  <c r="C8" i="3"/>
  <c r="C6" i="3" s="1"/>
  <c r="C3" i="3"/>
  <c r="C12" i="3" l="1"/>
</calcChain>
</file>

<file path=xl/sharedStrings.xml><?xml version="1.0" encoding="utf-8"?>
<sst xmlns="http://schemas.openxmlformats.org/spreadsheetml/2006/main" count="563" uniqueCount="107">
  <si>
    <t>Type</t>
  </si>
  <si>
    <t>Papier à textures</t>
  </si>
  <si>
    <t>Translucide</t>
  </si>
  <si>
    <t>Papier couché</t>
  </si>
  <si>
    <t>Two-tone</t>
  </si>
  <si>
    <t>135g</t>
  </si>
  <si>
    <t>170g</t>
  </si>
  <si>
    <t>300g</t>
  </si>
  <si>
    <t>Produits</t>
  </si>
  <si>
    <t>Personnel</t>
  </si>
  <si>
    <t>Dates</t>
  </si>
  <si>
    <t>David</t>
  </si>
  <si>
    <t>Sophie</t>
  </si>
  <si>
    <t>Alex</t>
  </si>
  <si>
    <t>Date</t>
  </si>
  <si>
    <t>Agence</t>
  </si>
  <si>
    <t>Qté vendue</t>
  </si>
  <si>
    <t>CA</t>
  </si>
  <si>
    <t>COU-TWO</t>
  </si>
  <si>
    <t>Nantes</t>
  </si>
  <si>
    <t>TEX-TRA</t>
  </si>
  <si>
    <t>Type produit</t>
  </si>
  <si>
    <t>Code
produit</t>
  </si>
  <si>
    <t>Somme de CA</t>
  </si>
  <si>
    <t>Cumulative sales</t>
  </si>
  <si>
    <t>Paper</t>
  </si>
  <si>
    <t>Total</t>
  </si>
  <si>
    <t>Textured paper</t>
  </si>
  <si>
    <t>Coated paper</t>
  </si>
  <si>
    <t>Uncoated paper</t>
  </si>
  <si>
    <t>Translucent</t>
  </si>
  <si>
    <t>Metallised</t>
  </si>
  <si>
    <t>Wood-free</t>
  </si>
  <si>
    <t>Glossy</t>
  </si>
  <si>
    <t>Vellum</t>
  </si>
  <si>
    <t>Canvas</t>
  </si>
  <si>
    <t>Matt</t>
  </si>
  <si>
    <t>Pearlescent</t>
  </si>
  <si>
    <t>Satin</t>
  </si>
  <si>
    <t>Monthly sales</t>
  </si>
  <si>
    <t>Weight</t>
  </si>
  <si>
    <t>Coated</t>
  </si>
  <si>
    <t>Uncoated</t>
  </si>
  <si>
    <t>Textured</t>
  </si>
  <si>
    <t>NET PROFIT CALCULATION</t>
  </si>
  <si>
    <t>Year 2015</t>
  </si>
  <si>
    <t>Gross profit</t>
  </si>
  <si>
    <t>Product sales</t>
  </si>
  <si>
    <t>Product purchases</t>
  </si>
  <si>
    <t>Products</t>
  </si>
  <si>
    <t>Total costs</t>
  </si>
  <si>
    <t>Operating costs</t>
  </si>
  <si>
    <t>Financial costs</t>
  </si>
  <si>
    <t>Research</t>
  </si>
  <si>
    <t>Other</t>
  </si>
  <si>
    <t>Costs</t>
  </si>
  <si>
    <t>Net profit</t>
  </si>
  <si>
    <t>Paper sales by type</t>
  </si>
  <si>
    <t>Wood pulp</t>
  </si>
  <si>
    <t>Lucy</t>
  </si>
  <si>
    <t>Salesperson</t>
  </si>
  <si>
    <r>
      <rPr>
        <b/>
        <sz val="18"/>
        <color theme="9" tint="-0.499984740745262"/>
        <rFont val="Calibri"/>
        <family val="2"/>
      </rPr>
      <t>Orders</t>
    </r>
    <r>
      <rPr>
        <b/>
        <sz val="20"/>
        <color theme="9" tint="-0.499984740745262"/>
        <rFont val="Calibri"/>
        <family val="2"/>
      </rPr>
      <t xml:space="preserve"> 
Satin coated paper</t>
    </r>
  </si>
  <si>
    <r>
      <rPr>
        <b/>
        <sz val="14"/>
        <color theme="9" tint="-0.499984740745262"/>
        <rFont val="Calibri"/>
        <family val="2"/>
      </rPr>
      <t>Press machinery</t>
    </r>
    <r>
      <rPr>
        <b/>
        <sz val="18"/>
        <color theme="9" tint="-0.499984740745262"/>
        <rFont val="Calibri"/>
        <family val="2"/>
      </rPr>
      <t xml:space="preserve">
</t>
    </r>
    <r>
      <rPr>
        <b/>
        <sz val="14"/>
        <color theme="1"/>
        <rFont val="Calibri"/>
        <family val="2"/>
      </rPr>
      <t>Trouble reports</t>
    </r>
  </si>
  <si>
    <t>Incident category</t>
  </si>
  <si>
    <t>Frequency</t>
  </si>
  <si>
    <t>Breakdown</t>
  </si>
  <si>
    <t>Supplies</t>
  </si>
  <si>
    <t>Change of series</t>
  </si>
  <si>
    <t xml:space="preserve">Non-quality </t>
  </si>
  <si>
    <t>Missing tools</t>
  </si>
  <si>
    <t>Training</t>
  </si>
  <si>
    <t>Reloading</t>
  </si>
  <si>
    <t>Temporary stoppages</t>
  </si>
  <si>
    <t>Adjustments</t>
  </si>
  <si>
    <t>Order numbers by region</t>
  </si>
  <si>
    <t>Southern</t>
  </si>
  <si>
    <t>Eastern</t>
  </si>
  <si>
    <t>Western</t>
  </si>
  <si>
    <t>Northern</t>
  </si>
  <si>
    <t>Column Labels</t>
  </si>
  <si>
    <t>Grand Total</t>
  </si>
  <si>
    <t>Sales distribution by site and year</t>
  </si>
  <si>
    <t>Branch</t>
  </si>
  <si>
    <t>City/Town</t>
  </si>
  <si>
    <t>Year 2014</t>
  </si>
  <si>
    <t>Brighton</t>
  </si>
  <si>
    <t>Aberystwyth</t>
  </si>
  <si>
    <t>Bristol</t>
  </si>
  <si>
    <t>Chichester</t>
  </si>
  <si>
    <t>Colchester</t>
  </si>
  <si>
    <t>Hereford</t>
  </si>
  <si>
    <t>Altrincham</t>
  </si>
  <si>
    <t>Fishguard</t>
  </si>
  <si>
    <t>Dudley</t>
  </si>
  <si>
    <t>Liverpool</t>
  </si>
  <si>
    <t>London</t>
  </si>
  <si>
    <t>Newcastle</t>
  </si>
  <si>
    <t>Merthyr Tydfil</t>
  </si>
  <si>
    <t>Plymouth</t>
  </si>
  <si>
    <t>Spalding</t>
  </si>
  <si>
    <t>Sunderland</t>
  </si>
  <si>
    <t>York</t>
  </si>
  <si>
    <t>Total sales by region</t>
  </si>
  <si>
    <t>Region</t>
  </si>
  <si>
    <t>Year 1</t>
  </si>
  <si>
    <t>Central</t>
  </si>
  <si>
    <t>Year 1+2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</si>
</sst>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#,##0.00&quot; € &quot;;\-#,##0.00&quot; € &quot;;&quot; -&quot;#&quot; € &quot;;@\ "/>
    <numFmt numFmtId="167" formatCode="[$-40C]d\-mmm;@"/>
    <numFmt numFmtId="168" formatCode="_-* #,##0\ _€_-;\-* #,##0\ _€_-;_-* &quot;-&quot;??\ _€_-;_-@_-"/>
    <numFmt numFmtId="169" formatCode="&quot;£&quot;#,##0&quot; K&quot;;[Red]\-&quot;£&quot;#,##0&quot; K&quot;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9" tint="-0.499984740745262"/>
      <name val="Calibri"/>
      <family val="2"/>
    </font>
    <font>
      <sz val="12"/>
      <color theme="6" tint="-0.499984740745262"/>
      <name val="Calibri"/>
      <family val="2"/>
    </font>
    <font>
      <sz val="12"/>
      <color theme="9" tint="-0.499984740745262"/>
      <name val="Calibri"/>
      <family val="2"/>
    </font>
    <font>
      <sz val="12"/>
      <color theme="1"/>
      <name val="Calibri"/>
      <family val="2"/>
    </font>
    <font>
      <b/>
      <sz val="14"/>
      <color theme="9" tint="-0.499984740745262"/>
      <name val="Calibri"/>
      <family val="2"/>
    </font>
    <font>
      <b/>
      <sz val="14"/>
      <color theme="5" tint="-0.499984740745262"/>
      <name val="Calibri"/>
      <family val="2"/>
    </font>
    <font>
      <b/>
      <sz val="14"/>
      <color theme="3" tint="-0.499984740745262"/>
      <name val="Calibri"/>
      <family val="2"/>
    </font>
    <font>
      <sz val="14"/>
      <color theme="9" tint="-0.499984740745262"/>
      <name val="Calibri"/>
      <family val="2"/>
    </font>
    <font>
      <sz val="14"/>
      <color theme="5" tint="-0.499984740745262"/>
      <name val="Calibri"/>
      <family val="2"/>
    </font>
    <font>
      <sz val="14"/>
      <color theme="3" tint="-0.499984740745262"/>
      <name val="Calibri"/>
      <family val="2"/>
    </font>
    <font>
      <b/>
      <sz val="14"/>
      <color theme="6" tint="-0.499984740745262"/>
      <name val="Calibri"/>
      <family val="2"/>
    </font>
    <font>
      <sz val="12"/>
      <name val="Arial"/>
      <family val="2"/>
    </font>
    <font>
      <b/>
      <sz val="14"/>
      <color indexed="9"/>
      <name val="Century Gothic"/>
      <family val="2"/>
    </font>
    <font>
      <b/>
      <sz val="12"/>
      <color indexed="8"/>
      <name val="Century Gothic"/>
      <family val="2"/>
    </font>
    <font>
      <b/>
      <sz val="11"/>
      <color indexed="8"/>
      <name val="Century Gothic"/>
      <family val="2"/>
    </font>
    <font>
      <b/>
      <sz val="14"/>
      <color theme="3" tint="-0.499984740745262"/>
      <name val="Century Gothic"/>
      <family val="2"/>
    </font>
    <font>
      <b/>
      <sz val="12"/>
      <color theme="3" tint="-0.499984740745262"/>
      <name val="Century Gothic"/>
      <family val="2"/>
    </font>
    <font>
      <sz val="10"/>
      <name val="Arial"/>
      <family val="2"/>
    </font>
    <font>
      <sz val="10"/>
      <color indexed="8"/>
      <name val="Century Gothic"/>
      <family val="2"/>
    </font>
    <font>
      <sz val="10"/>
      <name val="Century Gothic"/>
      <family val="2"/>
    </font>
    <font>
      <b/>
      <sz val="20"/>
      <color theme="9" tint="-0.499984740745262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2"/>
      <color rgb="FFFFFFCC"/>
      <name val="Century Gothic"/>
      <family val="2"/>
    </font>
    <font>
      <sz val="11"/>
      <name val="Century Gothic"/>
      <family val="2"/>
    </font>
    <font>
      <b/>
      <sz val="11"/>
      <color rgb="FF324D1F"/>
      <name val="Century Gothic"/>
      <family val="2"/>
    </font>
    <font>
      <b/>
      <sz val="12"/>
      <color theme="3"/>
      <name val="Century Gothic"/>
      <family val="2"/>
    </font>
    <font>
      <sz val="10"/>
      <color rgb="FF324D1F"/>
      <name val="Century Gothic"/>
      <family val="2"/>
    </font>
    <font>
      <sz val="12"/>
      <color theme="8" tint="-0.499984740745262"/>
      <name val="Century Gothic"/>
      <family val="2"/>
    </font>
    <font>
      <sz val="11"/>
      <color theme="1"/>
      <name val="Century Gothic"/>
      <family val="2"/>
    </font>
    <font>
      <b/>
      <sz val="12"/>
      <color theme="3" tint="-0.499984740745262"/>
      <name val="Calibri"/>
      <family val="2"/>
    </font>
    <font>
      <b/>
      <sz val="14"/>
      <color theme="8" tint="-0.499984740745262"/>
      <name val="Calibri"/>
      <family val="2"/>
    </font>
    <font>
      <b/>
      <sz val="16"/>
      <color theme="9" tint="-0.499984740745262"/>
      <name val="Calibri"/>
      <family val="2"/>
    </font>
    <font>
      <b/>
      <sz val="12"/>
      <color theme="6" tint="-0.499984740745262"/>
      <name val="Calibri"/>
      <family val="2"/>
    </font>
    <font>
      <sz val="12"/>
      <color theme="3" tint="-0.499984740745262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-0.499984740745262"/>
        <bgColor indexed="19"/>
      </patternFill>
    </fill>
    <fill>
      <patternFill patternType="solid">
        <fgColor theme="2"/>
        <bgColor indexed="55"/>
      </patternFill>
    </fill>
    <fill>
      <patternFill patternType="solid">
        <fgColor rgb="FFFFFFCC"/>
        <bgColor indexed="13"/>
      </patternFill>
    </fill>
    <fill>
      <patternFill patternType="solid">
        <fgColor rgb="FFFFFFCC"/>
        <bgColor indexed="19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rgb="FFA9A57C"/>
        <bgColor indexed="64"/>
      </patternFill>
    </fill>
    <fill>
      <patternFill patternType="solid">
        <fgColor rgb="FFEDECEE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hair">
        <color theme="6"/>
      </top>
      <bottom style="hair">
        <color theme="6"/>
      </bottom>
      <diagonal/>
    </border>
    <border>
      <left/>
      <right style="thin">
        <color indexed="57"/>
      </right>
      <top/>
      <bottom/>
      <diagonal/>
    </border>
    <border>
      <left/>
      <right/>
      <top/>
      <bottom style="medium">
        <color theme="3" tint="-0.499984740745262"/>
      </bottom>
      <diagonal/>
    </border>
    <border>
      <left/>
      <right style="dotted">
        <color theme="3" tint="-0.499984740745262"/>
      </right>
      <top style="medium">
        <color theme="3" tint="-0.499984740745262"/>
      </top>
      <bottom/>
      <diagonal/>
    </border>
    <border>
      <left style="dotted">
        <color theme="3" tint="-0.499984740745262"/>
      </left>
      <right style="dotted">
        <color theme="3" tint="-0.499984740745262"/>
      </right>
      <top/>
      <bottom/>
      <diagonal/>
    </border>
    <border>
      <left/>
      <right style="dotted">
        <color theme="3" tint="-0.499984740745262"/>
      </right>
      <top/>
      <bottom style="thin">
        <color theme="3" tint="-0.499984740745262"/>
      </bottom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thin">
        <color theme="3" tint="-0.499984740745262"/>
      </bottom>
      <diagonal/>
    </border>
    <border>
      <left/>
      <right style="dotted">
        <color theme="3" tint="-0.499984740745262"/>
      </right>
      <top/>
      <bottom/>
      <diagonal/>
    </border>
    <border>
      <left style="dotted">
        <color theme="3" tint="-0.499984740745262"/>
      </left>
      <right style="dotted">
        <color theme="3" tint="-0.499984740745262"/>
      </right>
      <top style="dotted">
        <color theme="3" tint="-0.499984740745262"/>
      </top>
      <bottom style="dotted">
        <color theme="3" tint="-0.499984740745262"/>
      </bottom>
      <diagonal/>
    </border>
    <border>
      <left/>
      <right/>
      <top style="thin">
        <color theme="3" tint="-0.499984740745262"/>
      </top>
      <bottom style="thick">
        <color theme="3" tint="-0.499984740745262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theme="5"/>
      </top>
      <bottom style="hair">
        <color rgb="FF324D1F"/>
      </bottom>
      <diagonal/>
    </border>
    <border>
      <left/>
      <right/>
      <top style="hair">
        <color rgb="FF324D1F"/>
      </top>
      <bottom style="hair">
        <color rgb="FF324D1F"/>
      </bottom>
      <diagonal/>
    </border>
    <border>
      <left/>
      <right/>
      <top/>
      <bottom style="hair">
        <color rgb="FF817D55"/>
      </bottom>
      <diagonal/>
    </border>
    <border>
      <left/>
      <right/>
      <top style="hair">
        <color theme="6"/>
      </top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166" fontId="19" fillId="0" borderId="0" applyFont="0" applyFill="0" applyBorder="0" applyAlignment="0" applyProtection="0"/>
  </cellStyleXfs>
  <cellXfs count="93">
    <xf numFmtId="0" fontId="0" fillId="0" borderId="0" xfId="0"/>
    <xf numFmtId="0" fontId="2" fillId="2" borderId="0" xfId="2" applyFont="1" applyFill="1" applyAlignment="1">
      <alignment horizontal="left" indent="1"/>
    </xf>
    <xf numFmtId="0" fontId="3" fillId="2" borderId="0" xfId="2" applyFont="1" applyFill="1" applyAlignment="1"/>
    <xf numFmtId="0" fontId="4" fillId="2" borderId="0" xfId="2" applyFont="1" applyFill="1" applyAlignment="1"/>
    <xf numFmtId="0" fontId="5" fillId="0" borderId="0" xfId="2" applyFont="1" applyFill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 applyFont="1" applyFill="1" applyAlignment="1">
      <alignment horizontal="left"/>
    </xf>
    <xf numFmtId="0" fontId="5" fillId="0" borderId="0" xfId="2" applyFont="1" applyAlignment="1"/>
    <xf numFmtId="0" fontId="6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vertical="center"/>
    </xf>
    <xf numFmtId="0" fontId="8" fillId="3" borderId="0" xfId="2" applyFont="1" applyFill="1" applyAlignment="1">
      <alignment horizontal="center" vertical="center"/>
    </xf>
    <xf numFmtId="0" fontId="9" fillId="4" borderId="1" xfId="2" applyFont="1" applyFill="1" applyBorder="1" applyAlignment="1">
      <alignment horizontal="left" vertical="center" indent="1"/>
    </xf>
    <xf numFmtId="0" fontId="10" fillId="4" borderId="1" xfId="2" applyFont="1" applyFill="1" applyBorder="1" applyAlignment="1">
      <alignment vertical="center"/>
    </xf>
    <xf numFmtId="165" fontId="11" fillId="4" borderId="1" xfId="3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 indent="1"/>
    </xf>
    <xf numFmtId="0" fontId="3" fillId="2" borderId="0" xfId="2" applyFont="1" applyFill="1" applyAlignment="1">
      <alignment horizontal="center"/>
    </xf>
    <xf numFmtId="0" fontId="12" fillId="3" borderId="0" xfId="2" applyFont="1" applyFill="1" applyAlignment="1">
      <alignment horizontal="left" vertical="center" indent="1"/>
    </xf>
    <xf numFmtId="0" fontId="7" fillId="3" borderId="0" xfId="2" applyFont="1" applyFill="1" applyAlignment="1">
      <alignment horizontal="center" vertical="center"/>
    </xf>
    <xf numFmtId="0" fontId="10" fillId="4" borderId="1" xfId="2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49" fontId="15" fillId="6" borderId="0" xfId="4" applyNumberFormat="1" applyFont="1" applyFill="1" applyBorder="1" applyAlignment="1">
      <alignment vertical="center"/>
    </xf>
    <xf numFmtId="0" fontId="16" fillId="6" borderId="0" xfId="4" applyFont="1" applyFill="1" applyBorder="1" applyAlignment="1">
      <alignment horizontal="center" vertical="center"/>
    </xf>
    <xf numFmtId="49" fontId="18" fillId="7" borderId="3" xfId="4" applyNumberFormat="1" applyFont="1" applyFill="1" applyBorder="1" applyAlignment="1">
      <alignment horizontal="left"/>
    </xf>
    <xf numFmtId="49" fontId="20" fillId="9" borderId="5" xfId="4" applyNumberFormat="1" applyFont="1" applyFill="1" applyBorder="1" applyAlignment="1">
      <alignment horizontal="left" vertical="center" indent="3"/>
    </xf>
    <xf numFmtId="49" fontId="20" fillId="9" borderId="7" xfId="4" applyNumberFormat="1" applyFont="1" applyFill="1" applyBorder="1" applyAlignment="1">
      <alignment horizontal="left" vertical="center" indent="3"/>
    </xf>
    <xf numFmtId="49" fontId="20" fillId="9" borderId="9" xfId="4" applyNumberFormat="1" applyFont="1" applyFill="1" applyBorder="1" applyAlignment="1">
      <alignment horizontal="left" vertical="center" indent="3"/>
    </xf>
    <xf numFmtId="49" fontId="18" fillId="7" borderId="10" xfId="4" applyNumberFormat="1" applyFont="1" applyFill="1" applyBorder="1" applyAlignment="1">
      <alignment horizontal="left" vertical="center" indent="1"/>
    </xf>
    <xf numFmtId="0" fontId="21" fillId="0" borderId="0" xfId="0" applyFont="1"/>
    <xf numFmtId="0" fontId="23" fillId="3" borderId="0" xfId="2" applyFont="1" applyFill="1" applyAlignment="1">
      <alignment horizontal="left" vertical="center" indent="1"/>
    </xf>
    <xf numFmtId="167" fontId="24" fillId="4" borderId="1" xfId="2" applyNumberFormat="1" applyFont="1" applyFill="1" applyBorder="1" applyAlignment="1">
      <alignment horizontal="left" vertical="center" indent="2"/>
    </xf>
    <xf numFmtId="0" fontId="23" fillId="3" borderId="0" xfId="2" applyFont="1" applyFill="1" applyAlignment="1">
      <alignment horizontal="left" vertical="center"/>
    </xf>
    <xf numFmtId="0" fontId="11" fillId="4" borderId="1" xfId="3" applyNumberFormat="1" applyFont="1" applyFill="1" applyBorder="1" applyAlignment="1">
      <alignment horizontal="right" vertical="center" indent="4"/>
    </xf>
    <xf numFmtId="0" fontId="25" fillId="11" borderId="11" xfId="0" applyFont="1" applyFill="1" applyBorder="1" applyAlignment="1">
      <alignment horizontal="center" vertical="center"/>
    </xf>
    <xf numFmtId="0" fontId="25" fillId="11" borderId="11" xfId="0" applyFont="1" applyFill="1" applyBorder="1" applyAlignment="1">
      <alignment horizontal="left" vertical="center" indent="1"/>
    </xf>
    <xf numFmtId="165" fontId="25" fillId="11" borderId="11" xfId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14" fontId="27" fillId="12" borderId="12" xfId="1" applyNumberFormat="1" applyFont="1" applyFill="1" applyBorder="1" applyAlignment="1">
      <alignment horizontal="left" vertical="center" indent="2"/>
    </xf>
    <xf numFmtId="0" fontId="28" fillId="12" borderId="12" xfId="0" applyFont="1" applyFill="1" applyBorder="1" applyAlignment="1">
      <alignment horizontal="left" vertical="center" indent="1"/>
    </xf>
    <xf numFmtId="168" fontId="29" fillId="12" borderId="12" xfId="1" applyNumberFormat="1" applyFont="1" applyFill="1" applyBorder="1" applyAlignment="1">
      <alignment horizontal="left" vertical="center" indent="1"/>
    </xf>
    <xf numFmtId="168" fontId="30" fillId="12" borderId="12" xfId="1" applyNumberFormat="1" applyFont="1" applyFill="1" applyBorder="1" applyAlignment="1">
      <alignment horizontal="left" vertical="center" indent="1"/>
    </xf>
    <xf numFmtId="165" fontId="27" fillId="12" borderId="12" xfId="1" applyFont="1" applyFill="1" applyBorder="1" applyAlignment="1">
      <alignment vertical="center"/>
    </xf>
    <xf numFmtId="0" fontId="31" fillId="0" borderId="0" xfId="0" applyFont="1" applyAlignment="1">
      <alignment vertical="center"/>
    </xf>
    <xf numFmtId="14" fontId="27" fillId="12" borderId="13" xfId="1" applyNumberFormat="1" applyFont="1" applyFill="1" applyBorder="1" applyAlignment="1">
      <alignment horizontal="left" vertical="center" indent="2"/>
    </xf>
    <xf numFmtId="0" fontId="28" fillId="12" borderId="13" xfId="0" applyFont="1" applyFill="1" applyBorder="1" applyAlignment="1">
      <alignment horizontal="left" vertical="center" indent="1"/>
    </xf>
    <xf numFmtId="168" fontId="29" fillId="12" borderId="13" xfId="1" applyNumberFormat="1" applyFont="1" applyFill="1" applyBorder="1" applyAlignment="1">
      <alignment horizontal="left" vertical="center" indent="1"/>
    </xf>
    <xf numFmtId="168" fontId="30" fillId="12" borderId="13" xfId="1" applyNumberFormat="1" applyFont="1" applyFill="1" applyBorder="1" applyAlignment="1">
      <alignment horizontal="left" vertical="center" indent="1"/>
    </xf>
    <xf numFmtId="165" fontId="27" fillId="12" borderId="13" xfId="1" applyFont="1" applyFill="1" applyBorder="1" applyAlignment="1">
      <alignment vertical="center"/>
    </xf>
    <xf numFmtId="14" fontId="27" fillId="13" borderId="14" xfId="1" applyNumberFormat="1" applyFont="1" applyFill="1" applyBorder="1" applyAlignment="1">
      <alignment horizontal="left" vertical="center" indent="2"/>
    </xf>
    <xf numFmtId="0" fontId="28" fillId="0" borderId="14" xfId="0" applyFont="1" applyFill="1" applyBorder="1" applyAlignment="1">
      <alignment horizontal="left" vertical="center" indent="1"/>
    </xf>
    <xf numFmtId="168" fontId="29" fillId="13" borderId="14" xfId="1" applyNumberFormat="1" applyFont="1" applyFill="1" applyBorder="1" applyAlignment="1">
      <alignment horizontal="left" vertical="center" indent="1"/>
    </xf>
    <xf numFmtId="168" fontId="30" fillId="13" borderId="14" xfId="1" applyNumberFormat="1" applyFont="1" applyFill="1" applyBorder="1" applyAlignment="1">
      <alignment horizontal="left" vertical="center" indent="1"/>
    </xf>
    <xf numFmtId="165" fontId="27" fillId="13" borderId="14" xfId="1" applyFont="1" applyFill="1" applyBorder="1" applyAlignment="1">
      <alignment vertical="center"/>
    </xf>
    <xf numFmtId="0" fontId="0" fillId="0" borderId="0" xfId="0" applyAlignment="1">
      <alignment vertical="center"/>
    </xf>
    <xf numFmtId="165" fontId="0" fillId="0" borderId="0" xfId="1" applyFont="1" applyAlignment="1">
      <alignment vertical="center"/>
    </xf>
    <xf numFmtId="0" fontId="10" fillId="4" borderId="15" xfId="2" applyNumberFormat="1" applyFont="1" applyFill="1" applyBorder="1" applyAlignment="1">
      <alignment horizontal="left" vertical="center" indent="2"/>
    </xf>
    <xf numFmtId="0" fontId="11" fillId="4" borderId="15" xfId="3" applyNumberFormat="1" applyFont="1" applyFill="1" applyBorder="1" applyAlignment="1">
      <alignment horizontal="left" vertical="center" indent="1"/>
    </xf>
    <xf numFmtId="0" fontId="11" fillId="4" borderId="1" xfId="3" applyNumberFormat="1" applyFont="1" applyFill="1" applyBorder="1" applyAlignment="1">
      <alignment horizontal="left" vertical="center" indent="1"/>
    </xf>
    <xf numFmtId="0" fontId="17" fillId="8" borderId="3" xfId="4" applyFont="1" applyFill="1" applyBorder="1" applyAlignment="1">
      <alignment textRotation="90"/>
    </xf>
    <xf numFmtId="0" fontId="17" fillId="8" borderId="10" xfId="4" applyFont="1" applyFill="1" applyBorder="1" applyAlignment="1">
      <alignment vertical="center" textRotation="90"/>
    </xf>
    <xf numFmtId="0" fontId="25" fillId="11" borderId="11" xfId="0" applyFont="1" applyFill="1" applyBorder="1" applyAlignment="1">
      <alignment horizontal="left" vertical="center"/>
    </xf>
    <xf numFmtId="0" fontId="25" fillId="11" borderId="11" xfId="0" applyFont="1" applyFill="1" applyBorder="1" applyAlignment="1">
      <alignment horizontal="left" vertical="center" wrapText="1"/>
    </xf>
    <xf numFmtId="14" fontId="27" fillId="12" borderId="12" xfId="1" applyNumberFormat="1" applyFont="1" applyFill="1" applyBorder="1" applyAlignment="1">
      <alignment horizontal="left" vertical="center" indent="1"/>
    </xf>
    <xf numFmtId="14" fontId="27" fillId="12" borderId="13" xfId="1" applyNumberFormat="1" applyFont="1" applyFill="1" applyBorder="1" applyAlignment="1">
      <alignment horizontal="left" vertical="center" indent="1"/>
    </xf>
    <xf numFmtId="14" fontId="27" fillId="13" borderId="14" xfId="1" applyNumberFormat="1" applyFont="1" applyFill="1" applyBorder="1" applyAlignment="1">
      <alignment horizontal="left" vertical="center" indent="1"/>
    </xf>
    <xf numFmtId="0" fontId="0" fillId="0" borderId="0" xfId="0" pivotButton="1"/>
    <xf numFmtId="0" fontId="0" fillId="0" borderId="0" xfId="0" applyNumberFormat="1"/>
    <xf numFmtId="0" fontId="32" fillId="3" borderId="0" xfId="2" applyFont="1" applyFill="1" applyAlignment="1">
      <alignment horizontal="center" vertical="center"/>
    </xf>
    <xf numFmtId="0" fontId="33" fillId="2" borderId="0" xfId="2" applyFont="1" applyFill="1" applyAlignment="1">
      <alignment horizontal="right" indent="1"/>
    </xf>
    <xf numFmtId="0" fontId="34" fillId="2" borderId="0" xfId="2" applyFont="1" applyFill="1" applyAlignment="1">
      <alignment horizontal="left" indent="1"/>
    </xf>
    <xf numFmtId="0" fontId="35" fillId="3" borderId="0" xfId="2" applyFont="1" applyFill="1" applyAlignment="1">
      <alignment horizontal="left" vertical="center" indent="1"/>
    </xf>
    <xf numFmtId="0" fontId="36" fillId="4" borderId="1" xfId="3" applyNumberFormat="1" applyFont="1" applyFill="1" applyBorder="1" applyAlignment="1">
      <alignment horizontal="right" vertical="center" indent="4"/>
    </xf>
    <xf numFmtId="0" fontId="4" fillId="4" borderId="1" xfId="2" applyFont="1" applyFill="1" applyBorder="1" applyAlignment="1">
      <alignment horizontal="left" vertical="center" indent="2"/>
    </xf>
    <xf numFmtId="0" fontId="0" fillId="0" borderId="0" xfId="0" pivotButton="1" applyFont="1"/>
    <xf numFmtId="0" fontId="8" fillId="3" borderId="0" xfId="2" applyNumberFormat="1" applyFont="1" applyFill="1" applyBorder="1" applyAlignment="1">
      <alignment horizontal="left" vertical="center"/>
    </xf>
    <xf numFmtId="0" fontId="8" fillId="3" borderId="0" xfId="2" applyNumberFormat="1" applyFont="1" applyFill="1" applyBorder="1" applyAlignment="1">
      <alignment horizontal="center" vertical="center"/>
    </xf>
    <xf numFmtId="169" fontId="18" fillId="7" borderId="3" xfId="5" applyNumberFormat="1" applyFont="1" applyFill="1" applyBorder="1" applyAlignment="1">
      <alignment horizontal="right" indent="1"/>
    </xf>
    <xf numFmtId="169" fontId="20" fillId="10" borderId="5" xfId="5" applyNumberFormat="1" applyFont="1" applyFill="1" applyBorder="1" applyAlignment="1">
      <alignment horizontal="right" vertical="center" indent="1"/>
    </xf>
    <xf numFmtId="169" fontId="20" fillId="10" borderId="7" xfId="5" applyNumberFormat="1" applyFont="1" applyFill="1" applyBorder="1" applyAlignment="1">
      <alignment horizontal="right" vertical="center" indent="1"/>
    </xf>
    <xf numFmtId="169" fontId="20" fillId="10" borderId="9" xfId="5" applyNumberFormat="1" applyFont="1" applyFill="1" applyBorder="1" applyAlignment="1">
      <alignment horizontal="right" vertical="center" indent="1"/>
    </xf>
    <xf numFmtId="169" fontId="18" fillId="7" borderId="10" xfId="5" applyNumberFormat="1" applyFont="1" applyFill="1" applyBorder="1" applyAlignment="1">
      <alignment horizontal="right" vertical="center" indent="1"/>
    </xf>
    <xf numFmtId="16" fontId="9" fillId="4" borderId="1" xfId="2" applyNumberFormat="1" applyFont="1" applyFill="1" applyBorder="1" applyAlignment="1">
      <alignment horizontal="left" vertical="center" indent="3"/>
    </xf>
    <xf numFmtId="169" fontId="11" fillId="4" borderId="15" xfId="3" applyNumberFormat="1" applyFont="1" applyFill="1" applyBorder="1" applyAlignment="1">
      <alignment horizontal="right" vertical="center" indent="2"/>
    </xf>
    <xf numFmtId="169" fontId="11" fillId="4" borderId="1" xfId="3" applyNumberFormat="1" applyFont="1" applyFill="1" applyBorder="1" applyAlignment="1">
      <alignment horizontal="right" vertical="center" indent="2"/>
    </xf>
    <xf numFmtId="49" fontId="14" fillId="5" borderId="0" xfId="4" applyNumberFormat="1" applyFont="1" applyFill="1" applyBorder="1" applyAlignment="1">
      <alignment horizontal="center" vertical="center"/>
    </xf>
    <xf numFmtId="49" fontId="14" fillId="5" borderId="2" xfId="4" applyNumberFormat="1" applyFont="1" applyFill="1" applyBorder="1" applyAlignment="1">
      <alignment horizontal="center" vertical="center"/>
    </xf>
    <xf numFmtId="0" fontId="17" fillId="8" borderId="4" xfId="4" applyFont="1" applyFill="1" applyBorder="1" applyAlignment="1">
      <alignment horizontal="center" textRotation="90"/>
    </xf>
    <xf numFmtId="0" fontId="17" fillId="8" borderId="6" xfId="4" applyFont="1" applyFill="1" applyBorder="1" applyAlignment="1">
      <alignment horizontal="center" textRotation="90"/>
    </xf>
    <xf numFmtId="0" fontId="17" fillId="8" borderId="8" xfId="4" applyFont="1" applyFill="1" applyBorder="1" applyAlignment="1">
      <alignment horizontal="center" textRotation="90"/>
    </xf>
    <xf numFmtId="0" fontId="22" fillId="2" borderId="0" xfId="2" applyFont="1" applyFill="1" applyAlignment="1">
      <alignment horizontal="right" wrapText="1"/>
    </xf>
    <xf numFmtId="0" fontId="2" fillId="2" borderId="0" xfId="2" applyFont="1" applyFill="1" applyAlignment="1">
      <alignment horizontal="center" wrapText="1"/>
    </xf>
    <xf numFmtId="0" fontId="8" fillId="3" borderId="16" xfId="2" applyNumberFormat="1" applyFont="1" applyFill="1" applyBorder="1" applyAlignment="1">
      <alignment horizontal="left" vertical="center"/>
    </xf>
  </cellXfs>
  <cellStyles count="6">
    <cellStyle name="Comma" xfId="1" builtinId="3"/>
    <cellStyle name="Monétaire 2" xfId="3" xr:uid="{00000000-0005-0000-0000-000001000000}"/>
    <cellStyle name="Monétaire_Excel (opt)" xfId="5" xr:uid="{00000000-0005-0000-0000-000002000000}"/>
    <cellStyle name="Normal" xfId="0" builtinId="0"/>
    <cellStyle name="Normal 2" xfId="2" xr:uid="{00000000-0005-0000-0000-000004000000}"/>
    <cellStyle name="Normal_Excel (opt)" xfId="4" xr:uid="{00000000-0005-0000-0000-000005000000}"/>
  </cellStyles>
  <dxfs count="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9" formatCode="&quot;£&quot;#,##0&quot; K&quot;;[Red]\-&quot;£&quot;#,##0&quot; K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169" formatCode="&quot;£&quot;#,##0&quot; K&quot;;[Red]\-&quot;£&quot;#,##0&quot; K&quot;"/>
      <fill>
        <patternFill patternType="solid">
          <fgColor indexed="64"/>
          <bgColor theme="2"/>
        </patternFill>
      </fill>
      <alignment horizontal="righ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3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1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5" tint="-0.499984740745262"/>
        <name val="Calibri"/>
        <family val="2"/>
        <scheme val="none"/>
      </font>
      <numFmt numFmtId="0" formatCode="General"/>
      <fill>
        <patternFill patternType="solid">
          <fgColor indexed="64"/>
          <bgColor theme="2"/>
        </patternFill>
      </fill>
      <alignment horizontal="left" vertical="center" textRotation="0" wrapText="0" indent="2" justifyLastLine="0" shrinkToFit="0" readingOrder="0"/>
      <border diagonalUp="0" diagonalDown="0">
        <left/>
        <right/>
        <top style="hair">
          <color theme="6"/>
        </top>
        <bottom/>
        <vertical/>
        <horizontal/>
      </border>
    </dxf>
    <dxf>
      <border outline="0">
        <top style="thin">
          <color theme="1"/>
        </top>
      </border>
    </dxf>
    <dxf>
      <font>
        <b val="0"/>
        <family val="2"/>
      </font>
    </dxf>
    <dxf>
      <font>
        <b/>
        <family val="2"/>
      </font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[101 Paper sales.xlsx]PivotTable!Tableau croisé dynamique1</c:name>
    <c:fmtId val="1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PivotTable!$B$3:$B$4</c:f>
              <c:strCache>
                <c:ptCount val="1"/>
                <c:pt idx="0">
                  <c:v>Papier à textures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PivotTable!$A$5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PivotTable!$B$5</c:f>
              <c:numCache>
                <c:formatCode>General</c:formatCode>
                <c:ptCount val="1"/>
                <c:pt idx="0">
                  <c:v>28908.9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7A5-4B32-80AA-A084EA006859}"/>
            </c:ext>
          </c:extLst>
        </c:ser>
        <c:ser>
          <c:idx val="1"/>
          <c:order val="1"/>
          <c:tx>
            <c:strRef>
              <c:f>PivotTable!$C$3:$C$4</c:f>
              <c:strCache>
                <c:ptCount val="1"/>
                <c:pt idx="0">
                  <c:v>Papier couché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PivotTable!$A$5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PivotTable!$C$5</c:f>
              <c:numCache>
                <c:formatCode>General</c:formatCode>
                <c:ptCount val="1"/>
                <c:pt idx="0">
                  <c:v>40467.299999999996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7A5-4B32-80AA-A084EA006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8827247"/>
        <c:axId val="548827663"/>
      </c:lineChart>
      <c:catAx>
        <c:axId val="5488272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27663"/>
        <c:crosses val="autoZero"/>
        <c:auto val="1"/>
        <c:lblAlgn val="ctr"/>
        <c:lblOffset val="100"/>
        <c:noMultiLvlLbl val="0"/>
      </c:catAx>
      <c:valAx>
        <c:axId val="5488276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8272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Total</a:t>
            </a:r>
            <a:r>
              <a:rPr lang="en-GB" baseline="0"/>
              <a:t> sales by region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Year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'Sales distribution'!$H$3:$H$7</c:f>
              <c:strCache>
                <c:ptCount val="5"/>
                <c:pt idx="0">
                  <c:v>Central</c:v>
                </c:pt>
                <c:pt idx="1">
                  <c:v>Eastern</c:v>
                </c:pt>
                <c:pt idx="2">
                  <c:v>Northern</c:v>
                </c:pt>
                <c:pt idx="3">
                  <c:v>Southern</c:v>
                </c:pt>
                <c:pt idx="4">
                  <c:v>Western</c:v>
                </c:pt>
              </c:strCache>
            </c:strRef>
          </c:cat>
          <c:val>
            <c:numRef>
              <c:f>'Sales distribution'!$I$3:$I$7</c:f>
              <c:numCache>
                <c:formatCode>"£"#,##0" K";[Red]\-"£"#,##0" K"</c:formatCode>
                <c:ptCount val="5"/>
                <c:pt idx="0">
                  <c:v>372</c:v>
                </c:pt>
                <c:pt idx="1">
                  <c:v>621</c:v>
                </c:pt>
                <c:pt idx="2">
                  <c:v>8808.5</c:v>
                </c:pt>
                <c:pt idx="3">
                  <c:v>381.4375</c:v>
                </c:pt>
                <c:pt idx="4">
                  <c:v>2046.875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82-4DFE-A514-796C992BA016}"/>
            </c:ext>
          </c:extLst>
        </c:ser>
        <c:ser>
          <c:idx val="1"/>
          <c:order val="1"/>
          <c:tx>
            <c:v>Year 1+2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'Sales distribution'!$H$3:$H$7</c:f>
              <c:strCache>
                <c:ptCount val="5"/>
                <c:pt idx="0">
                  <c:v>Central</c:v>
                </c:pt>
                <c:pt idx="1">
                  <c:v>Eastern</c:v>
                </c:pt>
                <c:pt idx="2">
                  <c:v>Northern</c:v>
                </c:pt>
                <c:pt idx="3">
                  <c:v>Southern</c:v>
                </c:pt>
                <c:pt idx="4">
                  <c:v>Western</c:v>
                </c:pt>
              </c:strCache>
            </c:strRef>
          </c:cat>
          <c:val>
            <c:numRef>
              <c:f>'Sales distribution'!$J$3:$J$7</c:f>
              <c:numCache>
                <c:formatCode>"£"#,##0" K";[Red]\-"£"#,##0" K"</c:formatCode>
                <c:ptCount val="5"/>
                <c:pt idx="0">
                  <c:v>837</c:v>
                </c:pt>
                <c:pt idx="1">
                  <c:v>1397.25</c:v>
                </c:pt>
                <c:pt idx="2">
                  <c:v>18447.25</c:v>
                </c:pt>
                <c:pt idx="3">
                  <c:v>785.1875</c:v>
                </c:pt>
                <c:pt idx="4">
                  <c:v>4453.125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82-4DFE-A514-796C992BA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9525" cap="flat" cmpd="sng" algn="ctr">
              <a:solidFill>
                <a:schemeClr val="tx1">
                  <a:lumMod val="75000"/>
                  <a:lumOff val="25000"/>
                </a:schemeClr>
              </a:solidFill>
              <a:round/>
            </a:ln>
            <a:effectLst/>
          </c:spPr>
        </c:hiLowLines>
        <c:upDownBars>
          <c:gapWidth val="150"/>
          <c:upBars>
            <c:spPr>
              <a:solidFill>
                <a:schemeClr val="lt1"/>
              </a:solidFill>
              <a:ln w="9525">
                <a:solidFill>
                  <a:schemeClr val="tx1"/>
                </a:solidFill>
              </a:ln>
              <a:effectLst/>
            </c:spPr>
          </c:upBars>
          <c:downBars>
            <c:spPr>
              <a:solidFill>
                <a:schemeClr val="dk1">
                  <a:lumMod val="65000"/>
                  <a:lumOff val="35000"/>
                </a:schemeClr>
              </a:solidFill>
              <a:ln w="9525">
                <a:solidFill>
                  <a:schemeClr val="tx1">
                    <a:lumMod val="65000"/>
                    <a:lumOff val="35000"/>
                  </a:schemeClr>
                </a:solidFill>
              </a:ln>
              <a:effectLst/>
            </c:spPr>
          </c:downBars>
        </c:upDownBars>
        <c:smooth val="0"/>
        <c:axId val="1524861071"/>
        <c:axId val="861937183"/>
      </c:lineChart>
      <c:catAx>
        <c:axId val="1524861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1937183"/>
        <c:crosses val="autoZero"/>
        <c:auto val="1"/>
        <c:lblAlgn val="ctr"/>
        <c:lblOffset val="100"/>
        <c:noMultiLvlLbl val="0"/>
      </c:catAx>
      <c:valAx>
        <c:axId val="8619371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£&quot;#,##0&quot; K&quot;;[Red]\-&quot;£&quot;#,##0&quot; K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861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</xdr:colOff>
      <xdr:row>13</xdr:row>
      <xdr:rowOff>171450</xdr:rowOff>
    </xdr:from>
    <xdr:to>
      <xdr:col>8</xdr:col>
      <xdr:colOff>784860</xdr:colOff>
      <xdr:row>37</xdr:row>
      <xdr:rowOff>15240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295275</xdr:colOff>
      <xdr:row>8</xdr:row>
      <xdr:rowOff>57150</xdr:rowOff>
    </xdr:from>
    <xdr:to>
      <xdr:col>9</xdr:col>
      <xdr:colOff>314325</xdr:colOff>
      <xdr:row>17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BD0E9EA-4BCF-4224-B3EC-8213B730E22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yriam\AppData\Roaming\Microsoft\Excel\101fin%2520Ventes%2520Papiers304972251612654399\101fin%2520Ventes%2520Papiers((Autosaved-304973971994293406)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timentage"/>
      <sheetName val="Feuil4"/>
      <sheetName val="TCD"/>
      <sheetName val="Rayons de soleil"/>
      <sheetName val="Cascade"/>
      <sheetName val="Histogramme statistique"/>
      <sheetName val="Graphique Pareto"/>
      <sheetName val="Graphique Zone et valeur"/>
      <sheetName val="Carte 3D"/>
      <sheetName val="Carte 3D (2)"/>
      <sheetName val="Segment"/>
      <sheetName val="TCD (2)"/>
    </sheetNames>
    <sheetDataSet>
      <sheetData sheetId="0">
        <row r="3">
          <cell r="A3" t="str">
            <v>Code</v>
          </cell>
          <cell r="B3" t="str">
            <v>Type</v>
          </cell>
          <cell r="C3" t="str">
            <v>PAPIER</v>
          </cell>
        </row>
        <row r="4">
          <cell r="A4" t="str">
            <v>TEX-TRA</v>
          </cell>
          <cell r="B4" t="str">
            <v>Papier à textures</v>
          </cell>
          <cell r="C4" t="str">
            <v>Translucide</v>
          </cell>
        </row>
        <row r="5">
          <cell r="A5" t="str">
            <v>TEX-MET</v>
          </cell>
          <cell r="B5" t="str">
            <v>Papier à textures</v>
          </cell>
          <cell r="C5" t="str">
            <v>Métallisé</v>
          </cell>
        </row>
        <row r="6">
          <cell r="A6" t="str">
            <v>TEX-VEL</v>
          </cell>
          <cell r="B6" t="str">
            <v>Papier à textures</v>
          </cell>
          <cell r="C6" t="str">
            <v>Velin</v>
          </cell>
        </row>
        <row r="7">
          <cell r="A7" t="str">
            <v>TEX-TOI</v>
          </cell>
          <cell r="B7" t="str">
            <v>Papier à textures</v>
          </cell>
          <cell r="C7" t="str">
            <v>Toilé</v>
          </cell>
        </row>
        <row r="8">
          <cell r="A8" t="str">
            <v>TEX-NAC</v>
          </cell>
          <cell r="B8" t="str">
            <v>Papier à textures</v>
          </cell>
          <cell r="C8" t="str">
            <v>Nacré</v>
          </cell>
        </row>
        <row r="9">
          <cell r="A9" t="str">
            <v>COU-TWO</v>
          </cell>
          <cell r="B9" t="str">
            <v>Papier couché</v>
          </cell>
          <cell r="C9" t="str">
            <v>Two-tone</v>
          </cell>
        </row>
        <row r="10">
          <cell r="A10" t="str">
            <v>COU-BRI</v>
          </cell>
          <cell r="B10" t="str">
            <v>Papier couché</v>
          </cell>
          <cell r="C10" t="str">
            <v>Brillant</v>
          </cell>
        </row>
        <row r="11">
          <cell r="A11" t="str">
            <v>COU-MAT</v>
          </cell>
          <cell r="B11" t="str">
            <v>Papier couché</v>
          </cell>
          <cell r="C11" t="str">
            <v>Mat</v>
          </cell>
        </row>
        <row r="12">
          <cell r="A12" t="str">
            <v>COU-SAT</v>
          </cell>
          <cell r="B12" t="str">
            <v>Papier couché</v>
          </cell>
          <cell r="C12" t="str">
            <v>Satiné</v>
          </cell>
        </row>
        <row r="13">
          <cell r="A13" t="str">
            <v>NCO-SBO</v>
          </cell>
          <cell r="B13" t="str">
            <v>Papier non couché</v>
          </cell>
          <cell r="C13" t="str">
            <v>Sans bois</v>
          </cell>
        </row>
        <row r="14">
          <cell r="A14" t="str">
            <v>NCO-BOI</v>
          </cell>
          <cell r="B14" t="str">
            <v>Papier non couché</v>
          </cell>
          <cell r="C14" t="str">
            <v>Avec bois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atthew" refreshedDate="43516.46068877315" createdVersion="6" refreshedVersion="6" minRefreshableVersion="3" recordCount="48" xr:uid="{00000000-000A-0000-FFFF-FFFF03000000}">
  <cacheSource type="worksheet">
    <worksheetSource ref="A1:G49" sheet="Base TCD"/>
  </cacheSource>
  <cacheFields count="7">
    <cacheField name="Date" numFmtId="14">
      <sharedItems containsSemiMixedTypes="0" containsNonDate="0" containsDate="1" containsString="0" minDate="2014-01-03T00:00:00" maxDate="2015-12-04T00:00:00"/>
    </cacheField>
    <cacheField name="Code_x000a_produit" numFmtId="14">
      <sharedItems/>
    </cacheField>
    <cacheField name="Produits" numFmtId="0">
      <sharedItems count="2">
        <s v="Papier couché"/>
        <s v="Papier à textures"/>
      </sharedItems>
    </cacheField>
    <cacheField name="Type produit" numFmtId="168">
      <sharedItems/>
    </cacheField>
    <cacheField name="Agence" numFmtId="168">
      <sharedItems count="1">
        <s v="Nantes"/>
      </sharedItems>
    </cacheField>
    <cacheField name="Qté vendue" numFmtId="168">
      <sharedItems containsSemiMixedTypes="0" containsString="0" containsNumber="1" containsInteger="1" minValue="57" maxValue="185"/>
    </cacheField>
    <cacheField name="CA" numFmtId="165">
      <sharedItems containsSemiMixedTypes="0" containsString="0" containsNumber="1" minValue="735.30000000000007" maxValue="2386.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">
  <r>
    <d v="2014-01-03T00:00:00"/>
    <s v="COU-TWO"/>
    <x v="0"/>
    <s v="Two-tone"/>
    <x v="0"/>
    <n v="85"/>
    <n v="1096.5"/>
  </r>
  <r>
    <d v="2014-02-03T00:00:00"/>
    <s v="COU-TWO"/>
    <x v="0"/>
    <s v="Two-tone"/>
    <x v="0"/>
    <n v="102"/>
    <n v="1315.8"/>
  </r>
  <r>
    <d v="2014-03-03T00:00:00"/>
    <s v="COU-TWO"/>
    <x v="0"/>
    <s v="Two-tone"/>
    <x v="0"/>
    <n v="101"/>
    <n v="1302.9000000000001"/>
  </r>
  <r>
    <d v="2014-04-03T00:00:00"/>
    <s v="COU-TWO"/>
    <x v="0"/>
    <s v="Two-tone"/>
    <x v="0"/>
    <n v="125"/>
    <n v="1612.5"/>
  </r>
  <r>
    <d v="2014-05-03T00:00:00"/>
    <s v="COU-TWO"/>
    <x v="0"/>
    <s v="Two-tone"/>
    <x v="0"/>
    <n v="126"/>
    <n v="1625.4"/>
  </r>
  <r>
    <d v="2014-06-03T00:00:00"/>
    <s v="COU-TWO"/>
    <x v="0"/>
    <s v="Two-tone"/>
    <x v="0"/>
    <n v="138"/>
    <n v="1780.2"/>
  </r>
  <r>
    <d v="2014-07-03T00:00:00"/>
    <s v="COU-TWO"/>
    <x v="0"/>
    <s v="Two-tone"/>
    <x v="0"/>
    <n v="128"/>
    <n v="1651.2"/>
  </r>
  <r>
    <d v="2014-08-03T00:00:00"/>
    <s v="COU-TWO"/>
    <x v="0"/>
    <s v="Two-tone"/>
    <x v="0"/>
    <n v="86"/>
    <n v="1109.4000000000001"/>
  </r>
  <r>
    <d v="2014-09-03T00:00:00"/>
    <s v="COU-TWO"/>
    <x v="0"/>
    <s v="Two-tone"/>
    <x v="0"/>
    <n v="114"/>
    <n v="1470.6000000000001"/>
  </r>
  <r>
    <d v="2014-10-03T00:00:00"/>
    <s v="COU-TWO"/>
    <x v="0"/>
    <s v="Two-tone"/>
    <x v="0"/>
    <n v="131"/>
    <n v="1689.9"/>
  </r>
  <r>
    <d v="2014-11-03T00:00:00"/>
    <s v="COU-TWO"/>
    <x v="0"/>
    <s v="Two-tone"/>
    <x v="0"/>
    <n v="132"/>
    <n v="1702.8"/>
  </r>
  <r>
    <d v="2014-12-03T00:00:00"/>
    <s v="COU-TWO"/>
    <x v="0"/>
    <s v="Two-tone"/>
    <x v="0"/>
    <n v="133"/>
    <n v="1715.7"/>
  </r>
  <r>
    <d v="2014-01-03T00:00:00"/>
    <s v="TEX-TRA"/>
    <x v="1"/>
    <s v="Translucide"/>
    <x v="0"/>
    <n v="58"/>
    <n v="748.2"/>
  </r>
  <r>
    <d v="2014-02-03T00:00:00"/>
    <s v="TEX-TRA"/>
    <x v="1"/>
    <s v="Translucide"/>
    <x v="0"/>
    <n v="66"/>
    <n v="851.4"/>
  </r>
  <r>
    <d v="2014-03-03T00:00:00"/>
    <s v="TEX-TRA"/>
    <x v="1"/>
    <s v="Translucide"/>
    <x v="0"/>
    <n v="68"/>
    <n v="877.2"/>
  </r>
  <r>
    <d v="2014-04-03T00:00:00"/>
    <s v="TEX-TRA"/>
    <x v="1"/>
    <s v="Translucide"/>
    <x v="0"/>
    <n v="85"/>
    <n v="1096.5"/>
  </r>
  <r>
    <d v="2014-05-03T00:00:00"/>
    <s v="TEX-TRA"/>
    <x v="1"/>
    <s v="Translucide"/>
    <x v="0"/>
    <n v="85"/>
    <n v="1096.5"/>
  </r>
  <r>
    <d v="2014-06-03T00:00:00"/>
    <s v="TEX-TRA"/>
    <x v="1"/>
    <s v="Translucide"/>
    <x v="0"/>
    <n v="85"/>
    <n v="1096.5"/>
  </r>
  <r>
    <d v="2014-07-03T00:00:00"/>
    <s v="TEX-TRA"/>
    <x v="1"/>
    <s v="Translucide"/>
    <x v="0"/>
    <n v="85"/>
    <n v="1096.5"/>
  </r>
  <r>
    <d v="2014-08-03T00:00:00"/>
    <s v="TEX-TRA"/>
    <x v="1"/>
    <s v="Translucide"/>
    <x v="0"/>
    <n v="57"/>
    <n v="735.30000000000007"/>
  </r>
  <r>
    <d v="2014-09-03T00:00:00"/>
    <s v="TEX-TRA"/>
    <x v="1"/>
    <s v="Translucide"/>
    <x v="0"/>
    <n v="105"/>
    <n v="1354.5"/>
  </r>
  <r>
    <d v="2014-10-03T00:00:00"/>
    <s v="TEX-TRA"/>
    <x v="1"/>
    <s v="Translucide"/>
    <x v="0"/>
    <n v="98"/>
    <n v="1264.2"/>
  </r>
  <r>
    <d v="2014-11-03T00:00:00"/>
    <s v="TEX-TRA"/>
    <x v="1"/>
    <s v="Translucide"/>
    <x v="0"/>
    <n v="98"/>
    <n v="1264.2"/>
  </r>
  <r>
    <d v="2014-12-03T00:00:00"/>
    <s v="TEX-TRA"/>
    <x v="1"/>
    <s v="Translucide"/>
    <x v="0"/>
    <n v="98"/>
    <n v="1264.2"/>
  </r>
  <r>
    <d v="2015-01-03T00:00:00"/>
    <s v="COU-TWO"/>
    <x v="0"/>
    <s v="Two-tone"/>
    <x v="0"/>
    <n v="78"/>
    <n v="1006.2"/>
  </r>
  <r>
    <d v="2015-02-03T00:00:00"/>
    <s v="COU-TWO"/>
    <x v="0"/>
    <s v="Two-tone"/>
    <x v="0"/>
    <n v="124"/>
    <n v="1599.6000000000001"/>
  </r>
  <r>
    <d v="2015-03-03T00:00:00"/>
    <s v="COU-TWO"/>
    <x v="0"/>
    <s v="Two-tone"/>
    <x v="0"/>
    <n v="125"/>
    <n v="1612.5"/>
  </r>
  <r>
    <d v="2015-04-03T00:00:00"/>
    <s v="COU-TWO"/>
    <x v="0"/>
    <s v="Two-tone"/>
    <x v="0"/>
    <n v="119"/>
    <n v="1535.1000000000001"/>
  </r>
  <r>
    <d v="2015-05-03T00:00:00"/>
    <s v="COU-TWO"/>
    <x v="0"/>
    <s v="Two-tone"/>
    <x v="0"/>
    <n v="136"/>
    <n v="1754.4"/>
  </r>
  <r>
    <d v="2015-06-03T00:00:00"/>
    <s v="COU-TWO"/>
    <x v="0"/>
    <s v="Two-tone"/>
    <x v="0"/>
    <n v="158"/>
    <n v="2038.2"/>
  </r>
  <r>
    <d v="2015-07-03T00:00:00"/>
    <s v="COU-TWO"/>
    <x v="0"/>
    <s v="Two-tone"/>
    <x v="0"/>
    <n v="185"/>
    <n v="2386.5"/>
  </r>
  <r>
    <d v="2015-08-03T00:00:00"/>
    <s v="COU-TWO"/>
    <x v="0"/>
    <s v="Two-tone"/>
    <x v="0"/>
    <n v="165"/>
    <n v="2128.5"/>
  </r>
  <r>
    <d v="2015-09-03T00:00:00"/>
    <s v="COU-TWO"/>
    <x v="0"/>
    <s v="Two-tone"/>
    <x v="0"/>
    <n v="158"/>
    <n v="2038.2"/>
  </r>
  <r>
    <d v="2015-10-03T00:00:00"/>
    <s v="COU-TWO"/>
    <x v="0"/>
    <s v="Two-tone"/>
    <x v="0"/>
    <n v="151"/>
    <n v="1947.9"/>
  </r>
  <r>
    <d v="2015-11-03T00:00:00"/>
    <s v="COU-TWO"/>
    <x v="0"/>
    <s v="Two-tone"/>
    <x v="0"/>
    <n v="168"/>
    <n v="2167.2000000000003"/>
  </r>
  <r>
    <d v="2015-12-03T00:00:00"/>
    <s v="COU-TWO"/>
    <x v="0"/>
    <s v="Two-tone"/>
    <x v="0"/>
    <n v="169"/>
    <n v="2180.1"/>
  </r>
  <r>
    <d v="2015-01-03T00:00:00"/>
    <s v="TEX-TRA"/>
    <x v="1"/>
    <s v="Translucide"/>
    <x v="0"/>
    <n v="65"/>
    <n v="838.5"/>
  </r>
  <r>
    <d v="2015-02-03T00:00:00"/>
    <s v="TEX-TRA"/>
    <x v="1"/>
    <s v="Translucide"/>
    <x v="0"/>
    <n v="78"/>
    <n v="1006.2"/>
  </r>
  <r>
    <d v="2015-03-03T00:00:00"/>
    <s v="TEX-TRA"/>
    <x v="1"/>
    <s v="Translucide"/>
    <x v="0"/>
    <n v="77"/>
    <n v="993.30000000000007"/>
  </r>
  <r>
    <d v="2015-04-03T00:00:00"/>
    <s v="TEX-TRA"/>
    <x v="1"/>
    <s v="Translucide"/>
    <x v="0"/>
    <n v="92"/>
    <n v="1186.8"/>
  </r>
  <r>
    <d v="2015-05-03T00:00:00"/>
    <s v="TEX-TRA"/>
    <x v="1"/>
    <s v="Translucide"/>
    <x v="0"/>
    <n v="96"/>
    <n v="1238.4000000000001"/>
  </r>
  <r>
    <d v="2015-06-03T00:00:00"/>
    <s v="TEX-TRA"/>
    <x v="1"/>
    <s v="Translucide"/>
    <x v="0"/>
    <n v="99"/>
    <n v="1277.1000000000001"/>
  </r>
  <r>
    <d v="2015-07-03T00:00:00"/>
    <s v="TEX-TRA"/>
    <x v="1"/>
    <s v="Translucide"/>
    <x v="0"/>
    <n v="114"/>
    <n v="1470.6000000000001"/>
  </r>
  <r>
    <d v="2015-08-03T00:00:00"/>
    <s v="TEX-TRA"/>
    <x v="1"/>
    <s v="Translucide"/>
    <x v="0"/>
    <n v="115"/>
    <n v="1483.5"/>
  </r>
  <r>
    <d v="2015-09-03T00:00:00"/>
    <s v="TEX-TRA"/>
    <x v="1"/>
    <s v="Translucide"/>
    <x v="0"/>
    <n v="125"/>
    <n v="1612.5"/>
  </r>
  <r>
    <d v="2015-10-03T00:00:00"/>
    <s v="TEX-TRA"/>
    <x v="1"/>
    <s v="Translucide"/>
    <x v="0"/>
    <n v="135"/>
    <n v="1741.5"/>
  </r>
  <r>
    <d v="2015-11-03T00:00:00"/>
    <s v="TEX-TRA"/>
    <x v="1"/>
    <s v="Translucide"/>
    <x v="0"/>
    <n v="112"/>
    <n v="1444.8"/>
  </r>
  <r>
    <d v="2015-12-03T00:00:00"/>
    <s v="TEX-TRA"/>
    <x v="1"/>
    <s v="Translucide"/>
    <x v="0"/>
    <n v="145"/>
    <n v="1870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chartFormat="2">
  <location ref="A3:D5" firstHeaderRow="1" firstDataRow="2" firstDataCol="1" rowPageCount="1" colPageCount="1"/>
  <pivotFields count="7">
    <pivotField numFmtId="14" showAll="0"/>
    <pivotField showAll="0"/>
    <pivotField axis="axisCol" showAll="0">
      <items count="3">
        <item x="1"/>
        <item x="0"/>
        <item t="default"/>
      </items>
    </pivotField>
    <pivotField showAll="0"/>
    <pivotField axis="axisPage" showAll="0">
      <items count="2">
        <item x="0"/>
        <item t="default"/>
      </items>
    </pivotField>
    <pivotField numFmtId="168" showAll="0"/>
    <pivotField dataField="1" numFmtId="165" showAll="0"/>
  </pivotFields>
  <rowItems count="1">
    <i/>
  </rowItems>
  <colFields count="1">
    <field x="2"/>
  </colFields>
  <colItems count="3">
    <i>
      <x/>
    </i>
    <i>
      <x v="1"/>
    </i>
    <i t="grand">
      <x/>
    </i>
  </colItems>
  <pageFields count="1">
    <pageField fld="4" item="0" hier="-1"/>
  </pageFields>
  <dataFields count="1">
    <dataField name="Somme de CA" fld="6" baseField="0" baseItem="0"/>
  </dataFields>
  <formats count="2">
    <format dxfId="6">
      <pivotArea field="4" type="button" dataOnly="0" labelOnly="1" outline="0" axis="axisPage" fieldPosition="0"/>
    </format>
    <format dxfId="5">
      <pivotArea field="4" type="button" dataOnly="0" labelOnly="1" outline="0" axis="axisPage" fieldPosition="0"/>
    </format>
  </formats>
  <chartFormats count="2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3:D20" totalsRowShown="0" tableBorderDxfId="4">
  <tableColumns count="4">
    <tableColumn id="1" xr3:uid="{00000000-0010-0000-0000-000001000000}" name="Branch" dataDxfId="3" dataCellStyle="Normal 2"/>
    <tableColumn id="2" xr3:uid="{00000000-0010-0000-0000-000002000000}" name="City/Town" dataDxfId="2" dataCellStyle="Monétaire 2"/>
    <tableColumn id="3" xr3:uid="{00000000-0010-0000-0000-000003000000}" name="Year 2014" dataDxfId="1" dataCellStyle="Monétaire 2"/>
    <tableColumn id="4" xr3:uid="{00000000-0010-0000-0000-000004000000}" name="Year 2015" dataDxfId="0" dataCellStyle="Monétaire 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showGridLines="0" zoomScale="88" zoomScaleNormal="88" workbookViewId="0">
      <selection activeCell="B12" sqref="B12"/>
    </sheetView>
  </sheetViews>
  <sheetFormatPr defaultColWidth="11" defaultRowHeight="15.75" x14ac:dyDescent="0.25"/>
  <cols>
    <col min="1" max="1" width="26.7109375" style="5" customWidth="1"/>
    <col min="2" max="2" width="24.28515625" style="5" customWidth="1"/>
    <col min="3" max="3" width="20" style="5" customWidth="1"/>
    <col min="4" max="4" width="12" style="5" customWidth="1"/>
    <col min="5" max="16384" width="11" style="5"/>
  </cols>
  <sheetData>
    <row r="1" spans="1:4" ht="31.15" customHeight="1" x14ac:dyDescent="0.35">
      <c r="A1" s="1" t="s">
        <v>24</v>
      </c>
      <c r="B1" s="1"/>
      <c r="C1" s="2"/>
      <c r="D1" s="4"/>
    </row>
    <row r="2" spans="1:4" s="7" customFormat="1" ht="13.9" customHeight="1" x14ac:dyDescent="0.25">
      <c r="A2" s="3"/>
      <c r="B2" s="3"/>
      <c r="C2" s="2"/>
      <c r="D2" s="6"/>
    </row>
    <row r="3" spans="1:4" ht="24" customHeight="1" x14ac:dyDescent="0.25">
      <c r="A3" s="8" t="s">
        <v>0</v>
      </c>
      <c r="B3" s="9" t="s">
        <v>25</v>
      </c>
      <c r="C3" s="10" t="s">
        <v>26</v>
      </c>
    </row>
    <row r="4" spans="1:4" ht="24" customHeight="1" x14ac:dyDescent="0.25">
      <c r="A4" s="11" t="s">
        <v>27</v>
      </c>
      <c r="B4" s="12" t="s">
        <v>30</v>
      </c>
      <c r="C4" s="13">
        <v>8650</v>
      </c>
    </row>
    <row r="5" spans="1:4" ht="24" customHeight="1" x14ac:dyDescent="0.25">
      <c r="A5" s="11" t="s">
        <v>27</v>
      </c>
      <c r="B5" s="12" t="s">
        <v>31</v>
      </c>
      <c r="C5" s="13">
        <v>18230</v>
      </c>
    </row>
    <row r="6" spans="1:4" ht="24" customHeight="1" x14ac:dyDescent="0.25">
      <c r="A6" s="11" t="s">
        <v>28</v>
      </c>
      <c r="B6" s="12" t="s">
        <v>4</v>
      </c>
      <c r="C6" s="13">
        <v>45324</v>
      </c>
    </row>
    <row r="7" spans="1:4" ht="24" customHeight="1" x14ac:dyDescent="0.25">
      <c r="A7" s="11" t="s">
        <v>29</v>
      </c>
      <c r="B7" s="12" t="s">
        <v>32</v>
      </c>
      <c r="C7" s="13">
        <v>49250</v>
      </c>
    </row>
    <row r="8" spans="1:4" ht="24" customHeight="1" x14ac:dyDescent="0.25">
      <c r="A8" s="11" t="s">
        <v>28</v>
      </c>
      <c r="B8" s="12" t="s">
        <v>33</v>
      </c>
      <c r="C8" s="13">
        <v>54321</v>
      </c>
    </row>
    <row r="9" spans="1:4" ht="24" customHeight="1" x14ac:dyDescent="0.25">
      <c r="A9" s="11" t="s">
        <v>27</v>
      </c>
      <c r="B9" s="12" t="s">
        <v>34</v>
      </c>
      <c r="C9" s="13">
        <v>56455</v>
      </c>
    </row>
    <row r="10" spans="1:4" ht="24" customHeight="1" x14ac:dyDescent="0.25">
      <c r="A10" s="11" t="s">
        <v>27</v>
      </c>
      <c r="B10" s="12" t="s">
        <v>35</v>
      </c>
      <c r="C10" s="13">
        <v>56587</v>
      </c>
    </row>
    <row r="11" spans="1:4" ht="24" customHeight="1" x14ac:dyDescent="0.25">
      <c r="A11" s="11" t="s">
        <v>29</v>
      </c>
      <c r="B11" s="12" t="s">
        <v>58</v>
      </c>
      <c r="C11" s="13">
        <v>64321</v>
      </c>
    </row>
    <row r="12" spans="1:4" ht="24" customHeight="1" x14ac:dyDescent="0.25">
      <c r="A12" s="11" t="s">
        <v>28</v>
      </c>
      <c r="B12" s="12" t="s">
        <v>36</v>
      </c>
      <c r="C12" s="13">
        <v>71234</v>
      </c>
    </row>
    <row r="13" spans="1:4" ht="24" customHeight="1" x14ac:dyDescent="0.25">
      <c r="A13" s="11" t="s">
        <v>27</v>
      </c>
      <c r="B13" s="12" t="s">
        <v>37</v>
      </c>
      <c r="C13" s="13">
        <v>82303</v>
      </c>
    </row>
    <row r="14" spans="1:4" ht="24" customHeight="1" x14ac:dyDescent="0.25">
      <c r="A14" s="11" t="s">
        <v>28</v>
      </c>
      <c r="B14" s="12" t="s">
        <v>38</v>
      </c>
      <c r="C14" s="13">
        <v>112345</v>
      </c>
    </row>
    <row r="15" spans="1:4" x14ac:dyDescent="0.25">
      <c r="B15" s="14"/>
      <c r="C15" s="14"/>
      <c r="D15" s="4"/>
    </row>
    <row r="16" spans="1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</sheetData>
  <sortState xmlns:xlrd2="http://schemas.microsoft.com/office/spreadsheetml/2017/richdata2" ref="A4:C14">
    <sortCondition ref="C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showGridLines="0" zoomScale="78" zoomScaleNormal="78" workbookViewId="0">
      <selection activeCell="B14" sqref="B14"/>
    </sheetView>
  </sheetViews>
  <sheetFormatPr defaultColWidth="11.42578125" defaultRowHeight="15.75" x14ac:dyDescent="0.25"/>
  <cols>
    <col min="1" max="1" width="21.7109375" style="5" customWidth="1"/>
    <col min="2" max="2" width="14.7109375" style="5" customWidth="1"/>
    <col min="3" max="3" width="21.140625" style="21" customWidth="1"/>
    <col min="4" max="4" width="20.7109375" style="5" customWidth="1"/>
  </cols>
  <sheetData>
    <row r="1" spans="1:4" s="5" customFormat="1" ht="31.15" customHeight="1" x14ac:dyDescent="0.35">
      <c r="A1" s="1" t="s">
        <v>39</v>
      </c>
      <c r="B1" s="2"/>
      <c r="C1" s="15"/>
      <c r="D1" s="3"/>
    </row>
    <row r="2" spans="1:4" s="7" customFormat="1" ht="13.9" customHeight="1" x14ac:dyDescent="0.25">
      <c r="A2" s="3"/>
      <c r="B2" s="2"/>
      <c r="C2" s="15"/>
      <c r="D2" s="3"/>
    </row>
    <row r="3" spans="1:4" s="5" customFormat="1" ht="24" customHeight="1" x14ac:dyDescent="0.25">
      <c r="A3" s="16" t="s">
        <v>0</v>
      </c>
      <c r="B3" s="9" t="s">
        <v>25</v>
      </c>
      <c r="C3" s="17" t="s">
        <v>40</v>
      </c>
      <c r="D3" s="10" t="s">
        <v>26</v>
      </c>
    </row>
    <row r="4" spans="1:4" s="5" customFormat="1" ht="24" customHeight="1" x14ac:dyDescent="0.25">
      <c r="A4" s="11" t="s">
        <v>41</v>
      </c>
      <c r="B4" s="12" t="s">
        <v>4</v>
      </c>
      <c r="C4" s="18"/>
      <c r="D4" s="13">
        <v>2555</v>
      </c>
    </row>
    <row r="5" spans="1:4" s="5" customFormat="1" ht="24" customHeight="1" x14ac:dyDescent="0.25">
      <c r="A5" s="11" t="s">
        <v>41</v>
      </c>
      <c r="B5" s="12" t="s">
        <v>33</v>
      </c>
      <c r="C5" s="18" t="s">
        <v>5</v>
      </c>
      <c r="D5" s="13">
        <v>1487</v>
      </c>
    </row>
    <row r="6" spans="1:4" s="5" customFormat="1" ht="24" customHeight="1" x14ac:dyDescent="0.25">
      <c r="A6" s="11" t="s">
        <v>41</v>
      </c>
      <c r="B6" s="12" t="s">
        <v>33</v>
      </c>
      <c r="C6" s="18" t="s">
        <v>6</v>
      </c>
      <c r="D6" s="13">
        <v>1225</v>
      </c>
    </row>
    <row r="7" spans="1:4" s="5" customFormat="1" ht="24" customHeight="1" x14ac:dyDescent="0.25">
      <c r="A7" s="11" t="s">
        <v>41</v>
      </c>
      <c r="B7" s="12" t="s">
        <v>33</v>
      </c>
      <c r="C7" s="18" t="s">
        <v>7</v>
      </c>
      <c r="D7" s="13">
        <v>1365</v>
      </c>
    </row>
    <row r="8" spans="1:4" s="5" customFormat="1" ht="24" customHeight="1" x14ac:dyDescent="0.25">
      <c r="A8" s="11" t="s">
        <v>41</v>
      </c>
      <c r="B8" s="12" t="s">
        <v>36</v>
      </c>
      <c r="C8" s="18" t="s">
        <v>5</v>
      </c>
      <c r="D8" s="13">
        <v>995</v>
      </c>
    </row>
    <row r="9" spans="1:4" s="5" customFormat="1" ht="24" customHeight="1" x14ac:dyDescent="0.25">
      <c r="A9" s="11" t="s">
        <v>41</v>
      </c>
      <c r="B9" s="12" t="s">
        <v>36</v>
      </c>
      <c r="C9" s="18" t="s">
        <v>6</v>
      </c>
      <c r="D9" s="13">
        <v>1457</v>
      </c>
    </row>
    <row r="10" spans="1:4" s="5" customFormat="1" ht="24" customHeight="1" x14ac:dyDescent="0.25">
      <c r="A10" s="11" t="s">
        <v>41</v>
      </c>
      <c r="B10" s="12" t="s">
        <v>36</v>
      </c>
      <c r="C10" s="18" t="s">
        <v>7</v>
      </c>
      <c r="D10" s="13">
        <v>1144</v>
      </c>
    </row>
    <row r="11" spans="1:4" s="5" customFormat="1" ht="24" customHeight="1" x14ac:dyDescent="0.25">
      <c r="A11" s="11" t="s">
        <v>41</v>
      </c>
      <c r="B11" s="12" t="s">
        <v>38</v>
      </c>
      <c r="C11" s="18"/>
      <c r="D11" s="13">
        <v>3654</v>
      </c>
    </row>
    <row r="12" spans="1:4" s="5" customFormat="1" ht="24" customHeight="1" x14ac:dyDescent="0.25">
      <c r="A12" s="11" t="s">
        <v>42</v>
      </c>
      <c r="B12" s="12" t="s">
        <v>32</v>
      </c>
      <c r="C12" s="18"/>
      <c r="D12" s="13">
        <v>4158</v>
      </c>
    </row>
    <row r="13" spans="1:4" s="5" customFormat="1" ht="24" customHeight="1" x14ac:dyDescent="0.25">
      <c r="A13" s="11" t="s">
        <v>42</v>
      </c>
      <c r="B13" s="12" t="s">
        <v>58</v>
      </c>
      <c r="C13" s="18"/>
      <c r="D13" s="13">
        <v>5360</v>
      </c>
    </row>
    <row r="14" spans="1:4" s="5" customFormat="1" ht="24" customHeight="1" x14ac:dyDescent="0.25">
      <c r="A14" s="11" t="s">
        <v>43</v>
      </c>
      <c r="B14" s="12" t="s">
        <v>30</v>
      </c>
      <c r="C14" s="18"/>
      <c r="D14" s="13">
        <v>720</v>
      </c>
    </row>
    <row r="15" spans="1:4" s="5" customFormat="1" ht="24" customHeight="1" x14ac:dyDescent="0.25">
      <c r="A15" s="11" t="s">
        <v>43</v>
      </c>
      <c r="B15" s="12" t="s">
        <v>31</v>
      </c>
      <c r="C15" s="18"/>
      <c r="D15" s="13">
        <v>1519</v>
      </c>
    </row>
    <row r="16" spans="1:4" s="5" customFormat="1" ht="24" customHeight="1" x14ac:dyDescent="0.25">
      <c r="A16" s="11" t="s">
        <v>43</v>
      </c>
      <c r="B16" s="12" t="s">
        <v>34</v>
      </c>
      <c r="C16" s="18"/>
      <c r="D16" s="13">
        <v>4704</v>
      </c>
    </row>
    <row r="17" spans="1:4" s="5" customFormat="1" ht="24" customHeight="1" x14ac:dyDescent="0.25">
      <c r="A17" s="11" t="s">
        <v>43</v>
      </c>
      <c r="B17" s="12" t="s">
        <v>35</v>
      </c>
      <c r="C17" s="18"/>
      <c r="D17" s="13">
        <v>4715</v>
      </c>
    </row>
    <row r="18" spans="1:4" s="5" customFormat="1" ht="24" customHeight="1" x14ac:dyDescent="0.25">
      <c r="A18" s="11" t="s">
        <v>43</v>
      </c>
      <c r="B18" s="12" t="s">
        <v>37</v>
      </c>
      <c r="C18" s="18"/>
      <c r="D18" s="13">
        <v>6858</v>
      </c>
    </row>
    <row r="19" spans="1:4" x14ac:dyDescent="0.25">
      <c r="A19" s="14"/>
      <c r="B19" s="14"/>
      <c r="C19" s="19"/>
      <c r="D19" s="14"/>
    </row>
    <row r="20" spans="1:4" x14ac:dyDescent="0.25">
      <c r="A20" s="4"/>
      <c r="B20" s="4"/>
      <c r="C20" s="20"/>
      <c r="D20" s="4"/>
    </row>
    <row r="21" spans="1:4" x14ac:dyDescent="0.25">
      <c r="A21" s="4"/>
      <c r="B21" s="4"/>
      <c r="C21" s="20"/>
      <c r="D21" s="4"/>
    </row>
    <row r="22" spans="1:4" x14ac:dyDescent="0.25">
      <c r="A22" s="4"/>
      <c r="B22" s="4"/>
      <c r="C22" s="20"/>
      <c r="D22" s="4"/>
    </row>
    <row r="23" spans="1:4" x14ac:dyDescent="0.25">
      <c r="A23" s="4"/>
      <c r="B23" s="4"/>
      <c r="C23" s="20"/>
      <c r="D23" s="4"/>
    </row>
    <row r="24" spans="1:4" x14ac:dyDescent="0.25">
      <c r="A24" s="4"/>
      <c r="B24" s="4"/>
      <c r="C24" s="20"/>
      <c r="D24" s="4"/>
    </row>
    <row r="25" spans="1:4" x14ac:dyDescent="0.25">
      <c r="A25" s="4"/>
      <c r="B25" s="4"/>
      <c r="C25" s="20"/>
      <c r="D25" s="4"/>
    </row>
  </sheetData>
  <sortState xmlns:xlrd2="http://schemas.microsoft.com/office/spreadsheetml/2017/richdata2" ref="A4:D18">
    <sortCondition ref="A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3"/>
  <sheetViews>
    <sheetView showGridLines="0" zoomScale="97" zoomScaleNormal="97" workbookViewId="0">
      <selection activeCell="C3" sqref="C3:C12"/>
    </sheetView>
  </sheetViews>
  <sheetFormatPr defaultColWidth="11.42578125" defaultRowHeight="15" x14ac:dyDescent="0.25"/>
  <cols>
    <col min="1" max="1" width="4.28515625" style="29" bestFit="1" customWidth="1"/>
    <col min="2" max="2" width="39.7109375" style="29" customWidth="1"/>
    <col min="3" max="3" width="17.28515625" style="29" bestFit="1" customWidth="1"/>
  </cols>
  <sheetData>
    <row r="1" spans="1:3" s="29" customFormat="1" ht="35.450000000000003" customHeight="1" x14ac:dyDescent="0.25">
      <c r="A1" s="85" t="s">
        <v>44</v>
      </c>
      <c r="B1" s="85"/>
      <c r="C1" s="86"/>
    </row>
    <row r="2" spans="1:3" s="29" customFormat="1" ht="18.600000000000001" customHeight="1" x14ac:dyDescent="0.25">
      <c r="A2" s="22"/>
      <c r="B2" s="22"/>
      <c r="C2" s="23" t="s">
        <v>45</v>
      </c>
    </row>
    <row r="3" spans="1:3" s="29" customFormat="1" ht="31.9" customHeight="1" thickBot="1" x14ac:dyDescent="0.3">
      <c r="A3" s="59"/>
      <c r="B3" s="24" t="s">
        <v>46</v>
      </c>
      <c r="C3" s="77">
        <f>C4-C5</f>
        <v>14890</v>
      </c>
    </row>
    <row r="4" spans="1:3" s="29" customFormat="1" ht="31.9" customHeight="1" x14ac:dyDescent="0.25">
      <c r="A4" s="87" t="s">
        <v>49</v>
      </c>
      <c r="B4" s="25" t="s">
        <v>47</v>
      </c>
      <c r="C4" s="78">
        <v>13000</v>
      </c>
    </row>
    <row r="5" spans="1:3" s="29" customFormat="1" ht="31.9" customHeight="1" x14ac:dyDescent="0.25">
      <c r="A5" s="88"/>
      <c r="B5" s="26" t="s">
        <v>48</v>
      </c>
      <c r="C5" s="79">
        <v>-1890</v>
      </c>
    </row>
    <row r="6" spans="1:3" s="29" customFormat="1" ht="31.9" customHeight="1" thickBot="1" x14ac:dyDescent="0.3">
      <c r="A6" s="59"/>
      <c r="B6" s="24" t="s">
        <v>50</v>
      </c>
      <c r="C6" s="77">
        <f>SUM(C7:C11)</f>
        <v>-8500</v>
      </c>
    </row>
    <row r="7" spans="1:3" s="29" customFormat="1" ht="27" customHeight="1" x14ac:dyDescent="0.25">
      <c r="A7" s="87" t="s">
        <v>55</v>
      </c>
      <c r="B7" s="25" t="s">
        <v>51</v>
      </c>
      <c r="C7" s="78">
        <v>-1250</v>
      </c>
    </row>
    <row r="8" spans="1:3" s="29" customFormat="1" ht="27" customHeight="1" x14ac:dyDescent="0.25">
      <c r="A8" s="89"/>
      <c r="B8" s="27" t="s">
        <v>52</v>
      </c>
      <c r="C8" s="80">
        <f>C7*2</f>
        <v>-2500</v>
      </c>
    </row>
    <row r="9" spans="1:3" s="29" customFormat="1" ht="27" customHeight="1" x14ac:dyDescent="0.25">
      <c r="A9" s="89"/>
      <c r="B9" s="27" t="s">
        <v>9</v>
      </c>
      <c r="C9" s="80">
        <f>C7*3</f>
        <v>-3750</v>
      </c>
    </row>
    <row r="10" spans="1:3" s="29" customFormat="1" ht="27" customHeight="1" x14ac:dyDescent="0.25">
      <c r="A10" s="89"/>
      <c r="B10" s="27" t="s">
        <v>53</v>
      </c>
      <c r="C10" s="80">
        <f>C7*3/5</f>
        <v>-750</v>
      </c>
    </row>
    <row r="11" spans="1:3" s="29" customFormat="1" ht="27" customHeight="1" x14ac:dyDescent="0.25">
      <c r="A11" s="88"/>
      <c r="B11" s="26" t="s">
        <v>54</v>
      </c>
      <c r="C11" s="79">
        <f>C7/5</f>
        <v>-250</v>
      </c>
    </row>
    <row r="12" spans="1:3" s="29" customFormat="1" ht="27" customHeight="1" thickBot="1" x14ac:dyDescent="0.3">
      <c r="A12" s="60"/>
      <c r="B12" s="28" t="s">
        <v>56</v>
      </c>
      <c r="C12" s="81">
        <f>C3-C6</f>
        <v>23390</v>
      </c>
    </row>
    <row r="13" spans="1:3" ht="15.75" thickTop="1" x14ac:dyDescent="0.25"/>
  </sheetData>
  <mergeCells count="3">
    <mergeCell ref="A1:C1"/>
    <mergeCell ref="A4:A5"/>
    <mergeCell ref="A7:A11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21"/>
  <sheetViews>
    <sheetView showGridLines="0" zoomScale="91" zoomScaleNormal="91" workbookViewId="0">
      <selection activeCell="B14" sqref="B14"/>
    </sheetView>
  </sheetViews>
  <sheetFormatPr defaultColWidth="11" defaultRowHeight="15.75" x14ac:dyDescent="0.25"/>
  <cols>
    <col min="1" max="1" width="26.7109375" style="5" customWidth="1"/>
    <col min="2" max="2" width="24.28515625" style="5" customWidth="1"/>
    <col min="3" max="3" width="20" style="5" customWidth="1"/>
    <col min="4" max="4" width="12" style="5" customWidth="1"/>
    <col min="5" max="16384" width="11" style="5"/>
  </cols>
  <sheetData>
    <row r="1" spans="1:4" ht="31.15" customHeight="1" x14ac:dyDescent="0.35">
      <c r="A1" s="1" t="s">
        <v>57</v>
      </c>
      <c r="B1" s="1"/>
      <c r="C1" s="2"/>
      <c r="D1" s="4"/>
    </row>
    <row r="2" spans="1:4" s="7" customFormat="1" ht="13.9" customHeight="1" x14ac:dyDescent="0.25">
      <c r="A2" s="3"/>
      <c r="B2" s="3"/>
      <c r="C2" s="2"/>
      <c r="D2" s="6"/>
    </row>
    <row r="3" spans="1:4" ht="24" customHeight="1" x14ac:dyDescent="0.25">
      <c r="A3" s="8" t="s">
        <v>0</v>
      </c>
      <c r="B3" s="9" t="s">
        <v>25</v>
      </c>
      <c r="C3" s="10" t="s">
        <v>26</v>
      </c>
    </row>
    <row r="4" spans="1:4" ht="24" customHeight="1" x14ac:dyDescent="0.25">
      <c r="A4" s="11" t="s">
        <v>28</v>
      </c>
      <c r="B4" s="12" t="s">
        <v>38</v>
      </c>
      <c r="C4" s="13">
        <v>112345</v>
      </c>
    </row>
    <row r="5" spans="1:4" ht="24" customHeight="1" x14ac:dyDescent="0.25">
      <c r="A5" s="11" t="s">
        <v>27</v>
      </c>
      <c r="B5" s="12" t="s">
        <v>37</v>
      </c>
      <c r="C5" s="13">
        <v>82303</v>
      </c>
    </row>
    <row r="6" spans="1:4" ht="24" customHeight="1" x14ac:dyDescent="0.25">
      <c r="A6" s="11" t="s">
        <v>28</v>
      </c>
      <c r="B6" s="12" t="s">
        <v>36</v>
      </c>
      <c r="C6" s="13">
        <v>71234</v>
      </c>
    </row>
    <row r="7" spans="1:4" ht="24" customHeight="1" x14ac:dyDescent="0.25">
      <c r="A7" s="11" t="s">
        <v>29</v>
      </c>
      <c r="B7" s="12" t="s">
        <v>58</v>
      </c>
      <c r="C7" s="13">
        <v>64321</v>
      </c>
    </row>
    <row r="8" spans="1:4" ht="24" customHeight="1" x14ac:dyDescent="0.25">
      <c r="A8" s="11" t="s">
        <v>27</v>
      </c>
      <c r="B8" s="12" t="s">
        <v>35</v>
      </c>
      <c r="C8" s="13">
        <v>56587</v>
      </c>
    </row>
    <row r="9" spans="1:4" ht="24" customHeight="1" x14ac:dyDescent="0.25">
      <c r="A9" s="11" t="s">
        <v>27</v>
      </c>
      <c r="B9" s="12" t="s">
        <v>34</v>
      </c>
      <c r="C9" s="13">
        <v>56455</v>
      </c>
    </row>
    <row r="10" spans="1:4" ht="24" customHeight="1" x14ac:dyDescent="0.25">
      <c r="A10" s="11" t="s">
        <v>28</v>
      </c>
      <c r="B10" s="12" t="s">
        <v>33</v>
      </c>
      <c r="C10" s="13">
        <v>54321</v>
      </c>
    </row>
    <row r="11" spans="1:4" ht="24" customHeight="1" x14ac:dyDescent="0.25">
      <c r="A11" s="11" t="s">
        <v>29</v>
      </c>
      <c r="B11" s="12" t="s">
        <v>32</v>
      </c>
      <c r="C11" s="13">
        <v>49250</v>
      </c>
    </row>
    <row r="12" spans="1:4" ht="24" customHeight="1" x14ac:dyDescent="0.25">
      <c r="A12" s="11" t="s">
        <v>28</v>
      </c>
      <c r="B12" s="12" t="s">
        <v>4</v>
      </c>
      <c r="C12" s="13">
        <v>45324</v>
      </c>
    </row>
    <row r="13" spans="1:4" ht="24" customHeight="1" x14ac:dyDescent="0.25">
      <c r="A13" s="11" t="s">
        <v>27</v>
      </c>
      <c r="B13" s="12" t="s">
        <v>31</v>
      </c>
      <c r="C13" s="13">
        <v>18230</v>
      </c>
    </row>
    <row r="14" spans="1:4" ht="24" customHeight="1" x14ac:dyDescent="0.25">
      <c r="A14" s="11" t="s">
        <v>27</v>
      </c>
      <c r="B14" s="12" t="s">
        <v>30</v>
      </c>
      <c r="C14" s="13">
        <v>8650</v>
      </c>
    </row>
    <row r="15" spans="1:4" x14ac:dyDescent="0.25">
      <c r="B15" s="14"/>
      <c r="C15" s="14"/>
      <c r="D15" s="4"/>
    </row>
    <row r="16" spans="1:4" x14ac:dyDescent="0.25">
      <c r="B16" s="4"/>
      <c r="C16" s="4"/>
      <c r="D16" s="4"/>
    </row>
    <row r="17" spans="2:4" x14ac:dyDescent="0.25">
      <c r="B17" s="4"/>
      <c r="C17" s="4"/>
      <c r="D17" s="4"/>
    </row>
    <row r="18" spans="2:4" x14ac:dyDescent="0.25">
      <c r="B18" s="4"/>
      <c r="C18" s="4"/>
      <c r="D18" s="4"/>
    </row>
    <row r="19" spans="2:4" x14ac:dyDescent="0.25">
      <c r="B19" s="4"/>
      <c r="C19" s="4"/>
      <c r="D19" s="4"/>
    </row>
    <row r="20" spans="2:4" x14ac:dyDescent="0.25">
      <c r="B20" s="4"/>
      <c r="C20" s="4"/>
      <c r="D20" s="4"/>
    </row>
    <row r="21" spans="2:4" x14ac:dyDescent="0.25">
      <c r="B21" s="4"/>
      <c r="C21" s="4"/>
      <c r="D21" s="4"/>
    </row>
  </sheetData>
  <sortState xmlns:xlrd2="http://schemas.microsoft.com/office/spreadsheetml/2017/richdata2" ref="A4:C14">
    <sortCondition descending="1" ref="C4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1"/>
  <sheetViews>
    <sheetView showGridLines="0" topLeftCell="A134" zoomScale="80" zoomScaleNormal="80" workbookViewId="0">
      <selection activeCell="L148" sqref="L148"/>
    </sheetView>
  </sheetViews>
  <sheetFormatPr defaultColWidth="11.42578125" defaultRowHeight="15.75" x14ac:dyDescent="0.25"/>
  <cols>
    <col min="1" max="1" width="21.42578125" style="5" customWidth="1"/>
    <col min="2" max="2" width="20.42578125" style="5" customWidth="1"/>
  </cols>
  <sheetData>
    <row r="1" spans="1:2" s="5" customFormat="1" ht="48.6" customHeight="1" x14ac:dyDescent="0.4">
      <c r="A1" s="90" t="s">
        <v>61</v>
      </c>
      <c r="B1" s="90"/>
    </row>
    <row r="2" spans="1:2" x14ac:dyDescent="0.25">
      <c r="A2" s="3"/>
      <c r="B2" s="3"/>
    </row>
    <row r="3" spans="1:2" ht="18.75" x14ac:dyDescent="0.25">
      <c r="A3" s="30" t="s">
        <v>10</v>
      </c>
      <c r="B3" s="32" t="s">
        <v>60</v>
      </c>
    </row>
    <row r="4" spans="1:2" ht="18.75" x14ac:dyDescent="0.25">
      <c r="A4" s="82">
        <v>42005</v>
      </c>
      <c r="B4" s="31" t="s">
        <v>59</v>
      </c>
    </row>
    <row r="5" spans="1:2" ht="18.75" x14ac:dyDescent="0.25">
      <c r="A5" s="82">
        <v>42005</v>
      </c>
      <c r="B5" s="31" t="s">
        <v>59</v>
      </c>
    </row>
    <row r="6" spans="1:2" ht="18.75" x14ac:dyDescent="0.25">
      <c r="A6" s="82">
        <v>42006</v>
      </c>
      <c r="B6" s="31" t="s">
        <v>11</v>
      </c>
    </row>
    <row r="7" spans="1:2" ht="18.75" x14ac:dyDescent="0.25">
      <c r="A7" s="82">
        <v>42006</v>
      </c>
      <c r="B7" s="31" t="s">
        <v>12</v>
      </c>
    </row>
    <row r="8" spans="1:2" ht="18.75" x14ac:dyDescent="0.25">
      <c r="A8" s="82">
        <v>42007</v>
      </c>
      <c r="B8" s="31" t="s">
        <v>12</v>
      </c>
    </row>
    <row r="9" spans="1:2" ht="18.75" x14ac:dyDescent="0.25">
      <c r="A9" s="82">
        <v>42009</v>
      </c>
      <c r="B9" s="31" t="s">
        <v>11</v>
      </c>
    </row>
    <row r="10" spans="1:2" ht="18.75" x14ac:dyDescent="0.25">
      <c r="A10" s="82">
        <v>42009</v>
      </c>
      <c r="B10" s="31" t="s">
        <v>11</v>
      </c>
    </row>
    <row r="11" spans="1:2" ht="18.75" x14ac:dyDescent="0.25">
      <c r="A11" s="82">
        <v>42016</v>
      </c>
      <c r="B11" s="31" t="s">
        <v>59</v>
      </c>
    </row>
    <row r="12" spans="1:2" ht="18.75" x14ac:dyDescent="0.25">
      <c r="A12" s="82">
        <v>42016</v>
      </c>
      <c r="B12" s="31" t="s">
        <v>12</v>
      </c>
    </row>
    <row r="13" spans="1:2" ht="18.75" x14ac:dyDescent="0.25">
      <c r="A13" s="82">
        <v>42025</v>
      </c>
      <c r="B13" s="31" t="s">
        <v>12</v>
      </c>
    </row>
    <row r="14" spans="1:2" ht="18.75" x14ac:dyDescent="0.25">
      <c r="A14" s="82">
        <v>42025</v>
      </c>
      <c r="B14" s="31" t="s">
        <v>11</v>
      </c>
    </row>
    <row r="15" spans="1:2" ht="18.75" x14ac:dyDescent="0.25">
      <c r="A15" s="82">
        <v>42028</v>
      </c>
      <c r="B15" s="31" t="s">
        <v>13</v>
      </c>
    </row>
    <row r="16" spans="1:2" ht="18.75" x14ac:dyDescent="0.25">
      <c r="A16" s="82">
        <v>42031</v>
      </c>
      <c r="B16" s="31" t="s">
        <v>59</v>
      </c>
    </row>
    <row r="17" spans="1:2" ht="18.75" x14ac:dyDescent="0.25">
      <c r="A17" s="82">
        <v>42033</v>
      </c>
      <c r="B17" s="31" t="s">
        <v>59</v>
      </c>
    </row>
    <row r="18" spans="1:2" ht="18.75" x14ac:dyDescent="0.25">
      <c r="A18" s="82">
        <v>42033</v>
      </c>
      <c r="B18" s="31" t="s">
        <v>59</v>
      </c>
    </row>
    <row r="19" spans="1:2" ht="18.75" x14ac:dyDescent="0.25">
      <c r="A19" s="82">
        <v>42036</v>
      </c>
      <c r="B19" s="31" t="s">
        <v>11</v>
      </c>
    </row>
    <row r="20" spans="1:2" ht="18.75" x14ac:dyDescent="0.25">
      <c r="A20" s="82">
        <v>42041</v>
      </c>
      <c r="B20" s="31" t="s">
        <v>12</v>
      </c>
    </row>
    <row r="21" spans="1:2" ht="18.75" x14ac:dyDescent="0.25">
      <c r="A21" s="82">
        <v>42042</v>
      </c>
      <c r="B21" s="31" t="s">
        <v>12</v>
      </c>
    </row>
    <row r="22" spans="1:2" ht="18.75" x14ac:dyDescent="0.25">
      <c r="A22" s="82">
        <v>42043</v>
      </c>
      <c r="B22" s="31" t="s">
        <v>11</v>
      </c>
    </row>
    <row r="23" spans="1:2" ht="18.75" x14ac:dyDescent="0.25">
      <c r="A23" s="82">
        <v>42044</v>
      </c>
      <c r="B23" s="31" t="s">
        <v>13</v>
      </c>
    </row>
    <row r="24" spans="1:2" ht="18.75" x14ac:dyDescent="0.25">
      <c r="A24" s="82">
        <v>42045</v>
      </c>
      <c r="B24" s="31" t="s">
        <v>13</v>
      </c>
    </row>
    <row r="25" spans="1:2" ht="18.75" x14ac:dyDescent="0.25">
      <c r="A25" s="82">
        <v>42050</v>
      </c>
      <c r="B25" s="31" t="s">
        <v>12</v>
      </c>
    </row>
    <row r="26" spans="1:2" ht="18.75" x14ac:dyDescent="0.25">
      <c r="A26" s="82">
        <v>42053</v>
      </c>
      <c r="B26" s="31" t="s">
        <v>13</v>
      </c>
    </row>
    <row r="27" spans="1:2" ht="18.75" x14ac:dyDescent="0.25">
      <c r="A27" s="82">
        <v>42053</v>
      </c>
      <c r="B27" s="31" t="s">
        <v>11</v>
      </c>
    </row>
    <row r="28" spans="1:2" ht="18.75" x14ac:dyDescent="0.25">
      <c r="A28" s="82">
        <v>42054</v>
      </c>
      <c r="B28" s="31" t="s">
        <v>11</v>
      </c>
    </row>
    <row r="29" spans="1:2" ht="18.75" x14ac:dyDescent="0.25">
      <c r="A29" s="82">
        <v>42056</v>
      </c>
      <c r="B29" s="31" t="s">
        <v>13</v>
      </c>
    </row>
    <row r="30" spans="1:2" ht="18.75" x14ac:dyDescent="0.25">
      <c r="A30" s="82">
        <v>42059</v>
      </c>
      <c r="B30" s="31" t="s">
        <v>12</v>
      </c>
    </row>
    <row r="31" spans="1:2" ht="18.75" x14ac:dyDescent="0.25">
      <c r="A31" s="82">
        <v>42060</v>
      </c>
      <c r="B31" s="31" t="s">
        <v>12</v>
      </c>
    </row>
    <row r="32" spans="1:2" ht="18.75" x14ac:dyDescent="0.25">
      <c r="A32" s="82">
        <v>42060</v>
      </c>
      <c r="B32" s="31" t="s">
        <v>13</v>
      </c>
    </row>
    <row r="33" spans="1:2" ht="18.75" x14ac:dyDescent="0.25">
      <c r="A33" s="82">
        <v>42061</v>
      </c>
      <c r="B33" s="31" t="s">
        <v>59</v>
      </c>
    </row>
    <row r="34" spans="1:2" ht="18.75" x14ac:dyDescent="0.25">
      <c r="A34" s="82">
        <v>42061</v>
      </c>
      <c r="B34" s="31" t="s">
        <v>11</v>
      </c>
    </row>
    <row r="35" spans="1:2" ht="18.75" x14ac:dyDescent="0.25">
      <c r="A35" s="82">
        <v>42063</v>
      </c>
      <c r="B35" s="31" t="s">
        <v>11</v>
      </c>
    </row>
    <row r="36" spans="1:2" ht="18.75" x14ac:dyDescent="0.25">
      <c r="A36" s="82">
        <v>42064</v>
      </c>
      <c r="B36" s="31" t="s">
        <v>59</v>
      </c>
    </row>
    <row r="37" spans="1:2" ht="18.75" x14ac:dyDescent="0.25">
      <c r="A37" s="82">
        <v>42065</v>
      </c>
      <c r="B37" s="31" t="s">
        <v>12</v>
      </c>
    </row>
    <row r="38" spans="1:2" ht="18.75" x14ac:dyDescent="0.25">
      <c r="A38" s="82">
        <v>42066</v>
      </c>
      <c r="B38" s="31" t="s">
        <v>12</v>
      </c>
    </row>
    <row r="39" spans="1:2" ht="18.75" x14ac:dyDescent="0.25">
      <c r="A39" s="82">
        <v>42070</v>
      </c>
      <c r="B39" s="31" t="s">
        <v>59</v>
      </c>
    </row>
    <row r="40" spans="1:2" ht="18.75" x14ac:dyDescent="0.25">
      <c r="A40" s="82">
        <v>42070</v>
      </c>
      <c r="B40" s="31" t="s">
        <v>13</v>
      </c>
    </row>
    <row r="41" spans="1:2" ht="18.75" x14ac:dyDescent="0.25">
      <c r="A41" s="82">
        <v>42076</v>
      </c>
      <c r="B41" s="31" t="s">
        <v>11</v>
      </c>
    </row>
    <row r="42" spans="1:2" ht="18.75" x14ac:dyDescent="0.25">
      <c r="A42" s="82">
        <v>42077</v>
      </c>
      <c r="B42" s="31" t="s">
        <v>59</v>
      </c>
    </row>
    <row r="43" spans="1:2" ht="18.75" x14ac:dyDescent="0.25">
      <c r="A43" s="82">
        <v>42078</v>
      </c>
      <c r="B43" s="31" t="s">
        <v>12</v>
      </c>
    </row>
    <row r="44" spans="1:2" ht="18.75" x14ac:dyDescent="0.25">
      <c r="A44" s="82">
        <v>42082</v>
      </c>
      <c r="B44" s="31" t="s">
        <v>59</v>
      </c>
    </row>
    <row r="45" spans="1:2" ht="18.75" x14ac:dyDescent="0.25">
      <c r="A45" s="82">
        <v>42085</v>
      </c>
      <c r="B45" s="31" t="s">
        <v>59</v>
      </c>
    </row>
    <row r="46" spans="1:2" ht="18.75" x14ac:dyDescent="0.25">
      <c r="A46" s="82">
        <v>42085</v>
      </c>
      <c r="B46" s="31" t="s">
        <v>12</v>
      </c>
    </row>
    <row r="47" spans="1:2" ht="18.75" x14ac:dyDescent="0.25">
      <c r="A47" s="82">
        <v>42086</v>
      </c>
      <c r="B47" s="31" t="s">
        <v>12</v>
      </c>
    </row>
    <row r="48" spans="1:2" ht="18.75" x14ac:dyDescent="0.25">
      <c r="A48" s="82">
        <v>42091</v>
      </c>
      <c r="B48" s="31" t="s">
        <v>13</v>
      </c>
    </row>
    <row r="49" spans="1:2" ht="18.75" x14ac:dyDescent="0.25">
      <c r="A49" s="82">
        <v>42093</v>
      </c>
      <c r="B49" s="31" t="s">
        <v>13</v>
      </c>
    </row>
    <row r="50" spans="1:2" ht="18.75" x14ac:dyDescent="0.25">
      <c r="A50" s="82">
        <v>42094</v>
      </c>
      <c r="B50" s="31" t="s">
        <v>13</v>
      </c>
    </row>
    <row r="51" spans="1:2" ht="18.75" x14ac:dyDescent="0.25">
      <c r="A51" s="82">
        <v>42097</v>
      </c>
      <c r="B51" s="31" t="s">
        <v>11</v>
      </c>
    </row>
    <row r="52" spans="1:2" ht="18.75" x14ac:dyDescent="0.25">
      <c r="A52" s="82">
        <v>42098</v>
      </c>
      <c r="B52" s="31" t="s">
        <v>12</v>
      </c>
    </row>
    <row r="53" spans="1:2" ht="18.75" x14ac:dyDescent="0.25">
      <c r="A53" s="82">
        <v>42100</v>
      </c>
      <c r="B53" s="31" t="s">
        <v>11</v>
      </c>
    </row>
    <row r="54" spans="1:2" ht="18.75" x14ac:dyDescent="0.25">
      <c r="A54" s="82">
        <v>42101</v>
      </c>
      <c r="B54" s="31" t="s">
        <v>13</v>
      </c>
    </row>
    <row r="55" spans="1:2" ht="18.75" x14ac:dyDescent="0.25">
      <c r="A55" s="82">
        <v>42101</v>
      </c>
      <c r="B55" s="31" t="s">
        <v>59</v>
      </c>
    </row>
    <row r="56" spans="1:2" ht="18.75" x14ac:dyDescent="0.25">
      <c r="A56" s="82">
        <v>42102</v>
      </c>
      <c r="B56" s="31" t="s">
        <v>59</v>
      </c>
    </row>
    <row r="57" spans="1:2" ht="18.75" x14ac:dyDescent="0.25">
      <c r="A57" s="82">
        <v>42103</v>
      </c>
      <c r="B57" s="31" t="s">
        <v>12</v>
      </c>
    </row>
    <row r="58" spans="1:2" ht="18.75" x14ac:dyDescent="0.25">
      <c r="A58" s="82">
        <v>42106</v>
      </c>
      <c r="B58" s="31" t="s">
        <v>11</v>
      </c>
    </row>
    <row r="59" spans="1:2" ht="18.75" x14ac:dyDescent="0.25">
      <c r="A59" s="82">
        <v>42107</v>
      </c>
      <c r="B59" s="31" t="s">
        <v>13</v>
      </c>
    </row>
    <row r="60" spans="1:2" ht="18.75" x14ac:dyDescent="0.25">
      <c r="A60" s="82">
        <v>42108</v>
      </c>
      <c r="B60" s="31" t="s">
        <v>12</v>
      </c>
    </row>
    <row r="61" spans="1:2" ht="18.75" x14ac:dyDescent="0.25">
      <c r="A61" s="82">
        <v>42110</v>
      </c>
      <c r="B61" s="31" t="s">
        <v>59</v>
      </c>
    </row>
    <row r="62" spans="1:2" ht="18.75" x14ac:dyDescent="0.25">
      <c r="A62" s="82">
        <v>42114</v>
      </c>
      <c r="B62" s="31" t="s">
        <v>59</v>
      </c>
    </row>
    <row r="63" spans="1:2" ht="18.75" x14ac:dyDescent="0.25">
      <c r="A63" s="82">
        <v>42115</v>
      </c>
      <c r="B63" s="31" t="s">
        <v>13</v>
      </c>
    </row>
    <row r="64" spans="1:2" ht="18.75" x14ac:dyDescent="0.25">
      <c r="A64" s="82">
        <v>42121</v>
      </c>
      <c r="B64" s="31" t="s">
        <v>12</v>
      </c>
    </row>
    <row r="65" spans="1:2" ht="18.75" x14ac:dyDescent="0.25">
      <c r="A65" s="82">
        <v>42122</v>
      </c>
      <c r="B65" s="31" t="s">
        <v>13</v>
      </c>
    </row>
    <row r="66" spans="1:2" ht="18.75" x14ac:dyDescent="0.25">
      <c r="A66" s="82">
        <v>42125</v>
      </c>
      <c r="B66" s="31" t="s">
        <v>11</v>
      </c>
    </row>
    <row r="67" spans="1:2" ht="18.75" x14ac:dyDescent="0.25">
      <c r="A67" s="82">
        <v>42126</v>
      </c>
      <c r="B67" s="31" t="s">
        <v>12</v>
      </c>
    </row>
    <row r="68" spans="1:2" ht="18.75" x14ac:dyDescent="0.25">
      <c r="A68" s="82">
        <v>42126</v>
      </c>
      <c r="B68" s="31" t="s">
        <v>11</v>
      </c>
    </row>
    <row r="69" spans="1:2" ht="18.75" x14ac:dyDescent="0.25">
      <c r="A69" s="82">
        <v>42128</v>
      </c>
      <c r="B69" s="31" t="s">
        <v>59</v>
      </c>
    </row>
    <row r="70" spans="1:2" ht="18.75" x14ac:dyDescent="0.25">
      <c r="A70" s="82">
        <v>42128</v>
      </c>
      <c r="B70" s="31" t="s">
        <v>12</v>
      </c>
    </row>
    <row r="71" spans="1:2" ht="18.75" x14ac:dyDescent="0.25">
      <c r="A71" s="82">
        <v>42131</v>
      </c>
      <c r="B71" s="31" t="s">
        <v>11</v>
      </c>
    </row>
    <row r="72" spans="1:2" ht="18.75" x14ac:dyDescent="0.25">
      <c r="A72" s="82">
        <v>42131</v>
      </c>
      <c r="B72" s="31" t="s">
        <v>11</v>
      </c>
    </row>
    <row r="73" spans="1:2" ht="18.75" x14ac:dyDescent="0.25">
      <c r="A73" s="82">
        <v>42131</v>
      </c>
      <c r="B73" s="31" t="s">
        <v>12</v>
      </c>
    </row>
    <row r="74" spans="1:2" ht="18.75" x14ac:dyDescent="0.25">
      <c r="A74" s="82">
        <v>42133</v>
      </c>
      <c r="B74" s="31" t="s">
        <v>11</v>
      </c>
    </row>
    <row r="75" spans="1:2" ht="18.75" x14ac:dyDescent="0.25">
      <c r="A75" s="82">
        <v>42135</v>
      </c>
      <c r="B75" s="31" t="s">
        <v>13</v>
      </c>
    </row>
    <row r="76" spans="1:2" ht="18.75" x14ac:dyDescent="0.25">
      <c r="A76" s="82">
        <v>42135</v>
      </c>
      <c r="B76" s="31" t="s">
        <v>59</v>
      </c>
    </row>
    <row r="77" spans="1:2" ht="18.75" x14ac:dyDescent="0.25">
      <c r="A77" s="82">
        <v>42138</v>
      </c>
      <c r="B77" s="31" t="s">
        <v>12</v>
      </c>
    </row>
    <row r="78" spans="1:2" ht="18.75" x14ac:dyDescent="0.25">
      <c r="A78" s="82">
        <v>42138</v>
      </c>
      <c r="B78" s="31" t="s">
        <v>13</v>
      </c>
    </row>
    <row r="79" spans="1:2" ht="18.75" x14ac:dyDescent="0.25">
      <c r="A79" s="82">
        <v>42143</v>
      </c>
      <c r="B79" s="31" t="s">
        <v>59</v>
      </c>
    </row>
    <row r="80" spans="1:2" ht="18.75" x14ac:dyDescent="0.25">
      <c r="A80" s="82">
        <v>42146</v>
      </c>
      <c r="B80" s="31" t="s">
        <v>12</v>
      </c>
    </row>
    <row r="81" spans="1:2" ht="18.75" x14ac:dyDescent="0.25">
      <c r="A81" s="82">
        <v>42147</v>
      </c>
      <c r="B81" s="31" t="s">
        <v>13</v>
      </c>
    </row>
    <row r="82" spans="1:2" ht="18.75" x14ac:dyDescent="0.25">
      <c r="A82" s="82">
        <v>42148</v>
      </c>
      <c r="B82" s="31" t="s">
        <v>59</v>
      </c>
    </row>
    <row r="83" spans="1:2" ht="18.75" x14ac:dyDescent="0.25">
      <c r="A83" s="82">
        <v>42149</v>
      </c>
      <c r="B83" s="31" t="s">
        <v>12</v>
      </c>
    </row>
    <row r="84" spans="1:2" ht="18.75" x14ac:dyDescent="0.25">
      <c r="A84" s="82">
        <v>42150</v>
      </c>
      <c r="B84" s="31" t="s">
        <v>13</v>
      </c>
    </row>
    <row r="85" spans="1:2" ht="18.75" x14ac:dyDescent="0.25">
      <c r="A85" s="82">
        <v>42151</v>
      </c>
      <c r="B85" s="31" t="s">
        <v>13</v>
      </c>
    </row>
    <row r="86" spans="1:2" ht="18.75" x14ac:dyDescent="0.25">
      <c r="A86" s="82">
        <v>42152</v>
      </c>
      <c r="B86" s="31" t="s">
        <v>11</v>
      </c>
    </row>
    <row r="87" spans="1:2" ht="18.75" x14ac:dyDescent="0.25">
      <c r="A87" s="82">
        <v>42153</v>
      </c>
      <c r="B87" s="31" t="s">
        <v>12</v>
      </c>
    </row>
    <row r="88" spans="1:2" ht="18.75" x14ac:dyDescent="0.25">
      <c r="A88" s="82">
        <v>42154</v>
      </c>
      <c r="B88" s="31" t="s">
        <v>13</v>
      </c>
    </row>
    <row r="89" spans="1:2" ht="18.75" x14ac:dyDescent="0.25">
      <c r="A89" s="82">
        <v>42157</v>
      </c>
      <c r="B89" s="31" t="s">
        <v>12</v>
      </c>
    </row>
    <row r="90" spans="1:2" ht="18.75" x14ac:dyDescent="0.25">
      <c r="A90" s="82">
        <v>42157</v>
      </c>
      <c r="B90" s="31" t="s">
        <v>59</v>
      </c>
    </row>
    <row r="91" spans="1:2" ht="18.75" x14ac:dyDescent="0.25">
      <c r="A91" s="82">
        <v>42159</v>
      </c>
      <c r="B91" s="31" t="s">
        <v>59</v>
      </c>
    </row>
    <row r="92" spans="1:2" ht="18.75" x14ac:dyDescent="0.25">
      <c r="A92" s="82">
        <v>42184</v>
      </c>
      <c r="B92" s="31" t="s">
        <v>13</v>
      </c>
    </row>
    <row r="93" spans="1:2" ht="18.75" x14ac:dyDescent="0.25">
      <c r="A93" s="82">
        <v>42184</v>
      </c>
      <c r="B93" s="31" t="s">
        <v>13</v>
      </c>
    </row>
    <row r="94" spans="1:2" ht="18.75" x14ac:dyDescent="0.25">
      <c r="A94" s="82">
        <v>42187</v>
      </c>
      <c r="B94" s="31" t="s">
        <v>13</v>
      </c>
    </row>
    <row r="95" spans="1:2" ht="18.75" x14ac:dyDescent="0.25">
      <c r="A95" s="82">
        <v>42187</v>
      </c>
      <c r="B95" s="31" t="s">
        <v>11</v>
      </c>
    </row>
    <row r="96" spans="1:2" ht="18.75" x14ac:dyDescent="0.25">
      <c r="A96" s="82">
        <v>42189</v>
      </c>
      <c r="B96" s="31" t="s">
        <v>13</v>
      </c>
    </row>
    <row r="97" spans="1:2" ht="18.75" x14ac:dyDescent="0.25">
      <c r="A97" s="82">
        <v>42192</v>
      </c>
      <c r="B97" s="31" t="s">
        <v>13</v>
      </c>
    </row>
    <row r="98" spans="1:2" ht="18.75" x14ac:dyDescent="0.25">
      <c r="A98" s="82">
        <v>42193</v>
      </c>
      <c r="B98" s="31" t="s">
        <v>11</v>
      </c>
    </row>
    <row r="99" spans="1:2" ht="18.75" x14ac:dyDescent="0.25">
      <c r="A99" s="82">
        <v>42193</v>
      </c>
      <c r="B99" s="31" t="s">
        <v>11</v>
      </c>
    </row>
    <row r="100" spans="1:2" ht="18.75" x14ac:dyDescent="0.25">
      <c r="A100" s="82">
        <v>42195</v>
      </c>
      <c r="B100" s="31" t="s">
        <v>59</v>
      </c>
    </row>
    <row r="101" spans="1:2" ht="18.75" x14ac:dyDescent="0.25">
      <c r="A101" s="82">
        <v>42196</v>
      </c>
      <c r="B101" s="31" t="s">
        <v>11</v>
      </c>
    </row>
    <row r="102" spans="1:2" ht="18.75" x14ac:dyDescent="0.25">
      <c r="A102" s="82">
        <v>42196</v>
      </c>
      <c r="B102" s="31" t="s">
        <v>59</v>
      </c>
    </row>
    <row r="103" spans="1:2" ht="18.75" x14ac:dyDescent="0.25">
      <c r="A103" s="82">
        <v>42197</v>
      </c>
      <c r="B103" s="31" t="s">
        <v>13</v>
      </c>
    </row>
    <row r="104" spans="1:2" ht="18.75" x14ac:dyDescent="0.25">
      <c r="A104" s="82">
        <v>42202</v>
      </c>
      <c r="B104" s="31" t="s">
        <v>59</v>
      </c>
    </row>
    <row r="105" spans="1:2" ht="18.75" x14ac:dyDescent="0.25">
      <c r="A105" s="82">
        <v>42202</v>
      </c>
      <c r="B105" s="31" t="s">
        <v>11</v>
      </c>
    </row>
    <row r="106" spans="1:2" ht="18.75" x14ac:dyDescent="0.25">
      <c r="A106" s="82">
        <v>42217</v>
      </c>
      <c r="B106" s="31" t="s">
        <v>59</v>
      </c>
    </row>
    <row r="107" spans="1:2" ht="18.75" x14ac:dyDescent="0.25">
      <c r="A107" s="82">
        <v>42220</v>
      </c>
      <c r="B107" s="31" t="s">
        <v>11</v>
      </c>
    </row>
    <row r="108" spans="1:2" ht="18.75" x14ac:dyDescent="0.25">
      <c r="A108" s="82">
        <v>42222</v>
      </c>
      <c r="B108" s="31" t="s">
        <v>11</v>
      </c>
    </row>
    <row r="109" spans="1:2" ht="18.75" x14ac:dyDescent="0.25">
      <c r="A109" s="82">
        <v>42225</v>
      </c>
      <c r="B109" s="31" t="s">
        <v>12</v>
      </c>
    </row>
    <row r="110" spans="1:2" ht="18.75" x14ac:dyDescent="0.25">
      <c r="A110" s="82">
        <v>42226</v>
      </c>
      <c r="B110" s="31" t="s">
        <v>13</v>
      </c>
    </row>
    <row r="111" spans="1:2" ht="18.75" x14ac:dyDescent="0.25">
      <c r="A111" s="82">
        <v>42233</v>
      </c>
      <c r="B111" s="31" t="s">
        <v>13</v>
      </c>
    </row>
    <row r="112" spans="1:2" ht="18.75" x14ac:dyDescent="0.25">
      <c r="A112" s="82">
        <v>42233</v>
      </c>
      <c r="B112" s="31" t="s">
        <v>13</v>
      </c>
    </row>
    <row r="113" spans="1:2" ht="18.75" x14ac:dyDescent="0.25">
      <c r="A113" s="82">
        <v>42237</v>
      </c>
      <c r="B113" s="31" t="s">
        <v>12</v>
      </c>
    </row>
    <row r="114" spans="1:2" ht="18.75" x14ac:dyDescent="0.25">
      <c r="A114" s="82">
        <v>42248</v>
      </c>
      <c r="B114" s="31" t="s">
        <v>59</v>
      </c>
    </row>
    <row r="115" spans="1:2" ht="18.75" x14ac:dyDescent="0.25">
      <c r="A115" s="82">
        <v>42248</v>
      </c>
      <c r="B115" s="31" t="s">
        <v>13</v>
      </c>
    </row>
    <row r="116" spans="1:2" ht="18.75" x14ac:dyDescent="0.25">
      <c r="A116" s="82">
        <v>42249</v>
      </c>
      <c r="B116" s="31" t="s">
        <v>59</v>
      </c>
    </row>
    <row r="117" spans="1:2" ht="18.75" x14ac:dyDescent="0.25">
      <c r="A117" s="82">
        <v>42251</v>
      </c>
      <c r="B117" s="31" t="s">
        <v>12</v>
      </c>
    </row>
    <row r="118" spans="1:2" ht="18.75" x14ac:dyDescent="0.25">
      <c r="A118" s="82">
        <v>42252</v>
      </c>
      <c r="B118" s="31" t="s">
        <v>12</v>
      </c>
    </row>
    <row r="119" spans="1:2" ht="18.75" x14ac:dyDescent="0.25">
      <c r="A119" s="82">
        <v>42252</v>
      </c>
      <c r="B119" s="31" t="s">
        <v>11</v>
      </c>
    </row>
    <row r="120" spans="1:2" ht="18.75" x14ac:dyDescent="0.25">
      <c r="A120" s="82">
        <v>42254</v>
      </c>
      <c r="B120" s="31" t="s">
        <v>13</v>
      </c>
    </row>
    <row r="121" spans="1:2" ht="18.75" x14ac:dyDescent="0.25">
      <c r="A121" s="82">
        <v>42254</v>
      </c>
      <c r="B121" s="31" t="s">
        <v>12</v>
      </c>
    </row>
    <row r="122" spans="1:2" ht="18.75" x14ac:dyDescent="0.25">
      <c r="A122" s="82">
        <v>42257</v>
      </c>
      <c r="B122" s="31" t="s">
        <v>13</v>
      </c>
    </row>
    <row r="123" spans="1:2" ht="18.75" x14ac:dyDescent="0.25">
      <c r="A123" s="82">
        <v>42259</v>
      </c>
      <c r="B123" s="31" t="s">
        <v>59</v>
      </c>
    </row>
    <row r="124" spans="1:2" ht="18.75" x14ac:dyDescent="0.25">
      <c r="A124" s="82">
        <v>42259</v>
      </c>
      <c r="B124" s="31" t="s">
        <v>59</v>
      </c>
    </row>
    <row r="125" spans="1:2" ht="18.75" x14ac:dyDescent="0.25">
      <c r="A125" s="82">
        <v>42260</v>
      </c>
      <c r="B125" s="31" t="s">
        <v>59</v>
      </c>
    </row>
    <row r="126" spans="1:2" ht="18.75" x14ac:dyDescent="0.25">
      <c r="A126" s="82">
        <v>42269</v>
      </c>
      <c r="B126" s="31" t="s">
        <v>59</v>
      </c>
    </row>
    <row r="127" spans="1:2" ht="18.75" x14ac:dyDescent="0.25">
      <c r="A127" s="82">
        <v>42272</v>
      </c>
      <c r="B127" s="31" t="s">
        <v>59</v>
      </c>
    </row>
    <row r="128" spans="1:2" ht="18.75" x14ac:dyDescent="0.25">
      <c r="A128" s="82">
        <v>42273</v>
      </c>
      <c r="B128" s="31" t="s">
        <v>12</v>
      </c>
    </row>
    <row r="129" spans="1:2" ht="18.75" x14ac:dyDescent="0.25">
      <c r="A129" s="82">
        <v>42275</v>
      </c>
      <c r="B129" s="31" t="s">
        <v>13</v>
      </c>
    </row>
    <row r="130" spans="1:2" ht="18.75" x14ac:dyDescent="0.25">
      <c r="A130" s="82">
        <v>42275</v>
      </c>
      <c r="B130" s="31" t="s">
        <v>11</v>
      </c>
    </row>
    <row r="131" spans="1:2" ht="18.75" x14ac:dyDescent="0.25">
      <c r="A131" s="82">
        <v>42279</v>
      </c>
      <c r="B131" s="31" t="s">
        <v>59</v>
      </c>
    </row>
    <row r="132" spans="1:2" ht="18.75" x14ac:dyDescent="0.25">
      <c r="A132" s="82">
        <v>42281</v>
      </c>
      <c r="B132" s="31" t="s">
        <v>12</v>
      </c>
    </row>
    <row r="133" spans="1:2" ht="18.75" x14ac:dyDescent="0.25">
      <c r="A133" s="82">
        <v>42286</v>
      </c>
      <c r="B133" s="31" t="s">
        <v>12</v>
      </c>
    </row>
    <row r="134" spans="1:2" ht="18.75" x14ac:dyDescent="0.25">
      <c r="A134" s="82">
        <v>42287</v>
      </c>
      <c r="B134" s="31" t="s">
        <v>59</v>
      </c>
    </row>
    <row r="135" spans="1:2" ht="18.75" x14ac:dyDescent="0.25">
      <c r="A135" s="82">
        <v>42289</v>
      </c>
      <c r="B135" s="31" t="s">
        <v>11</v>
      </c>
    </row>
    <row r="136" spans="1:2" ht="18.75" x14ac:dyDescent="0.25">
      <c r="A136" s="82">
        <v>42292</v>
      </c>
      <c r="B136" s="31" t="s">
        <v>12</v>
      </c>
    </row>
    <row r="137" spans="1:2" ht="18.75" x14ac:dyDescent="0.25">
      <c r="A137" s="82">
        <v>42295</v>
      </c>
      <c r="B137" s="31" t="s">
        <v>12</v>
      </c>
    </row>
    <row r="138" spans="1:2" ht="18.75" x14ac:dyDescent="0.25">
      <c r="A138" s="82">
        <v>42302</v>
      </c>
      <c r="B138" s="31" t="s">
        <v>12</v>
      </c>
    </row>
    <row r="139" spans="1:2" ht="18.75" x14ac:dyDescent="0.25">
      <c r="A139" s="82">
        <v>42304</v>
      </c>
      <c r="B139" s="31" t="s">
        <v>11</v>
      </c>
    </row>
    <row r="140" spans="1:2" ht="18.75" x14ac:dyDescent="0.25">
      <c r="A140" s="82">
        <v>42306</v>
      </c>
      <c r="B140" s="31" t="s">
        <v>12</v>
      </c>
    </row>
    <row r="141" spans="1:2" ht="18.75" x14ac:dyDescent="0.25">
      <c r="A141" s="82">
        <v>42307</v>
      </c>
      <c r="B141" s="31" t="s">
        <v>59</v>
      </c>
    </row>
    <row r="142" spans="1:2" ht="18.75" x14ac:dyDescent="0.25">
      <c r="A142" s="82">
        <v>42310</v>
      </c>
      <c r="B142" s="31" t="s">
        <v>11</v>
      </c>
    </row>
    <row r="143" spans="1:2" ht="18.75" x14ac:dyDescent="0.25">
      <c r="A143" s="82">
        <v>42315</v>
      </c>
      <c r="B143" s="31" t="s">
        <v>13</v>
      </c>
    </row>
    <row r="144" spans="1:2" ht="18.75" x14ac:dyDescent="0.25">
      <c r="A144" s="82">
        <v>42315</v>
      </c>
      <c r="B144" s="31" t="s">
        <v>11</v>
      </c>
    </row>
    <row r="145" spans="1:2" ht="18.75" x14ac:dyDescent="0.25">
      <c r="A145" s="82">
        <v>42321</v>
      </c>
      <c r="B145" s="31" t="s">
        <v>11</v>
      </c>
    </row>
    <row r="146" spans="1:2" ht="18.75" x14ac:dyDescent="0.25">
      <c r="A146" s="82">
        <v>42322</v>
      </c>
      <c r="B146" s="31" t="s">
        <v>11</v>
      </c>
    </row>
    <row r="147" spans="1:2" ht="18.75" x14ac:dyDescent="0.25">
      <c r="A147" s="82">
        <v>42322</v>
      </c>
      <c r="B147" s="31" t="s">
        <v>13</v>
      </c>
    </row>
    <row r="148" spans="1:2" ht="18.75" x14ac:dyDescent="0.25">
      <c r="A148" s="82">
        <v>42324</v>
      </c>
      <c r="B148" s="31" t="s">
        <v>11</v>
      </c>
    </row>
    <row r="149" spans="1:2" ht="18.75" x14ac:dyDescent="0.25">
      <c r="A149" s="82">
        <v>42326</v>
      </c>
      <c r="B149" s="31" t="s">
        <v>13</v>
      </c>
    </row>
    <row r="150" spans="1:2" ht="18.75" x14ac:dyDescent="0.25">
      <c r="A150" s="82">
        <v>42327</v>
      </c>
      <c r="B150" s="31" t="s">
        <v>13</v>
      </c>
    </row>
    <row r="151" spans="1:2" ht="18.75" x14ac:dyDescent="0.25">
      <c r="A151" s="82">
        <v>42331</v>
      </c>
      <c r="B151" s="31" t="s">
        <v>59</v>
      </c>
    </row>
    <row r="152" spans="1:2" ht="18.75" x14ac:dyDescent="0.25">
      <c r="A152" s="82">
        <v>42339</v>
      </c>
      <c r="B152" s="31" t="s">
        <v>11</v>
      </c>
    </row>
    <row r="153" spans="1:2" ht="18.75" x14ac:dyDescent="0.25">
      <c r="A153" s="82">
        <v>42340</v>
      </c>
      <c r="B153" s="31" t="s">
        <v>59</v>
      </c>
    </row>
    <row r="154" spans="1:2" ht="18.75" x14ac:dyDescent="0.25">
      <c r="A154" s="82">
        <v>42343</v>
      </c>
      <c r="B154" s="31" t="s">
        <v>11</v>
      </c>
    </row>
    <row r="155" spans="1:2" ht="18.75" x14ac:dyDescent="0.25">
      <c r="A155" s="82">
        <v>42343</v>
      </c>
      <c r="B155" s="31" t="s">
        <v>11</v>
      </c>
    </row>
    <row r="156" spans="1:2" ht="18.75" x14ac:dyDescent="0.25">
      <c r="A156" s="82">
        <v>42348</v>
      </c>
      <c r="B156" s="31" t="s">
        <v>12</v>
      </c>
    </row>
    <row r="157" spans="1:2" ht="18.75" x14ac:dyDescent="0.25">
      <c r="A157" s="82">
        <v>42348</v>
      </c>
      <c r="B157" s="31" t="s">
        <v>13</v>
      </c>
    </row>
    <row r="158" spans="1:2" ht="18.75" x14ac:dyDescent="0.25">
      <c r="A158" s="82">
        <v>42348</v>
      </c>
      <c r="B158" s="31" t="s">
        <v>13</v>
      </c>
    </row>
    <row r="159" spans="1:2" ht="18.75" x14ac:dyDescent="0.25">
      <c r="A159" s="82">
        <v>42350</v>
      </c>
      <c r="B159" s="31" t="s">
        <v>12</v>
      </c>
    </row>
    <row r="160" spans="1:2" ht="18.75" x14ac:dyDescent="0.25">
      <c r="A160" s="82">
        <v>42351</v>
      </c>
      <c r="B160" s="31" t="s">
        <v>13</v>
      </c>
    </row>
    <row r="161" spans="1:2" ht="18.75" x14ac:dyDescent="0.25">
      <c r="A161" s="82">
        <v>42351</v>
      </c>
      <c r="B161" s="31" t="s">
        <v>11</v>
      </c>
    </row>
    <row r="162" spans="1:2" ht="18.75" x14ac:dyDescent="0.25">
      <c r="A162" s="82">
        <v>42354</v>
      </c>
      <c r="B162" s="31" t="s">
        <v>11</v>
      </c>
    </row>
    <row r="163" spans="1:2" ht="18.75" x14ac:dyDescent="0.25">
      <c r="A163" s="82">
        <v>42358</v>
      </c>
      <c r="B163" s="31" t="s">
        <v>59</v>
      </c>
    </row>
    <row r="164" spans="1:2" ht="18.75" x14ac:dyDescent="0.25">
      <c r="A164" s="82">
        <v>42359</v>
      </c>
      <c r="B164" s="31" t="s">
        <v>13</v>
      </c>
    </row>
    <row r="165" spans="1:2" ht="18.75" x14ac:dyDescent="0.25">
      <c r="A165" s="82">
        <v>42360</v>
      </c>
      <c r="B165" s="31" t="s">
        <v>59</v>
      </c>
    </row>
    <row r="166" spans="1:2" ht="18.75" x14ac:dyDescent="0.25">
      <c r="A166" s="82">
        <v>42361</v>
      </c>
      <c r="B166" s="31" t="s">
        <v>12</v>
      </c>
    </row>
    <row r="167" spans="1:2" ht="18.75" x14ac:dyDescent="0.25">
      <c r="A167" s="82">
        <v>42362</v>
      </c>
      <c r="B167" s="31" t="s">
        <v>13</v>
      </c>
    </row>
    <row r="168" spans="1:2" ht="18.75" x14ac:dyDescent="0.25">
      <c r="A168" s="82">
        <v>42362</v>
      </c>
      <c r="B168" s="31" t="s">
        <v>13</v>
      </c>
    </row>
    <row r="169" spans="1:2" ht="18.75" x14ac:dyDescent="0.25">
      <c r="A169" s="82">
        <v>42362</v>
      </c>
      <c r="B169" s="31" t="s">
        <v>12</v>
      </c>
    </row>
    <row r="170" spans="1:2" ht="18.75" x14ac:dyDescent="0.25">
      <c r="A170" s="82">
        <v>42364</v>
      </c>
      <c r="B170" s="31" t="s">
        <v>59</v>
      </c>
    </row>
    <row r="171" spans="1:2" ht="18.75" x14ac:dyDescent="0.25">
      <c r="A171" s="82">
        <v>42365</v>
      </c>
      <c r="B171" s="31" t="s">
        <v>12</v>
      </c>
    </row>
  </sheetData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3"/>
  <sheetViews>
    <sheetView showGridLines="0" workbookViewId="0">
      <selection activeCell="A13" sqref="A13"/>
    </sheetView>
  </sheetViews>
  <sheetFormatPr defaultColWidth="11.42578125" defaultRowHeight="15.75" x14ac:dyDescent="0.25"/>
  <cols>
    <col min="1" max="1" width="28.28515625" style="5" bestFit="1" customWidth="1"/>
    <col min="2" max="2" width="20.7109375" style="5" customWidth="1"/>
  </cols>
  <sheetData>
    <row r="1" spans="1:2" s="5" customFormat="1" ht="42.6" customHeight="1" x14ac:dyDescent="0.35">
      <c r="A1" s="91" t="s">
        <v>62</v>
      </c>
      <c r="B1" s="91"/>
    </row>
    <row r="2" spans="1:2" s="7" customFormat="1" ht="13.9" customHeight="1" x14ac:dyDescent="0.25">
      <c r="A2" s="3"/>
      <c r="B2" s="3"/>
    </row>
    <row r="3" spans="1:2" s="5" customFormat="1" ht="24" customHeight="1" x14ac:dyDescent="0.25">
      <c r="A3" s="16" t="s">
        <v>63</v>
      </c>
      <c r="B3" s="10" t="s">
        <v>64</v>
      </c>
    </row>
    <row r="4" spans="1:2" s="5" customFormat="1" ht="24" customHeight="1" x14ac:dyDescent="0.25">
      <c r="A4" s="11" t="s">
        <v>65</v>
      </c>
      <c r="B4" s="33">
        <v>3</v>
      </c>
    </row>
    <row r="5" spans="1:2" s="5" customFormat="1" ht="24" customHeight="1" x14ac:dyDescent="0.25">
      <c r="A5" s="11" t="s">
        <v>66</v>
      </c>
      <c r="B5" s="33">
        <v>1</v>
      </c>
    </row>
    <row r="6" spans="1:2" s="5" customFormat="1" ht="24" customHeight="1" x14ac:dyDescent="0.25">
      <c r="A6" s="11" t="s">
        <v>67</v>
      </c>
      <c r="B6" s="33">
        <v>12</v>
      </c>
    </row>
    <row r="7" spans="1:2" s="5" customFormat="1" ht="24" customHeight="1" x14ac:dyDescent="0.25">
      <c r="A7" s="11" t="s">
        <v>68</v>
      </c>
      <c r="B7" s="33">
        <v>7</v>
      </c>
    </row>
    <row r="8" spans="1:2" s="5" customFormat="1" ht="24" customHeight="1" x14ac:dyDescent="0.25">
      <c r="A8" s="11" t="s">
        <v>69</v>
      </c>
      <c r="B8" s="33">
        <v>5</v>
      </c>
    </row>
    <row r="9" spans="1:2" s="5" customFormat="1" ht="24" customHeight="1" x14ac:dyDescent="0.25">
      <c r="A9" s="11" t="s">
        <v>70</v>
      </c>
      <c r="B9" s="33">
        <v>18</v>
      </c>
    </row>
    <row r="10" spans="1:2" s="5" customFormat="1" ht="18.75" x14ac:dyDescent="0.25">
      <c r="A10" s="11" t="s">
        <v>71</v>
      </c>
      <c r="B10" s="33">
        <v>98</v>
      </c>
    </row>
    <row r="11" spans="1:2" s="5" customFormat="1" ht="18.75" x14ac:dyDescent="0.25">
      <c r="A11" s="11" t="s">
        <v>72</v>
      </c>
      <c r="B11" s="33">
        <v>34</v>
      </c>
    </row>
    <row r="12" spans="1:2" s="5" customFormat="1" ht="23.25" customHeight="1" x14ac:dyDescent="0.25">
      <c r="A12" s="11" t="s">
        <v>73</v>
      </c>
      <c r="B12" s="33">
        <v>125</v>
      </c>
    </row>
    <row r="13" spans="1:2" x14ac:dyDescent="0.25">
      <c r="A13" s="4"/>
      <c r="B13" s="4"/>
    </row>
  </sheetData>
  <mergeCells count="1">
    <mergeCell ref="A1:B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9"/>
  <sheetViews>
    <sheetView showGridLines="0" zoomScale="91" zoomScaleNormal="91" workbookViewId="0">
      <selection activeCell="A16" sqref="A16"/>
    </sheetView>
  </sheetViews>
  <sheetFormatPr defaultColWidth="11.42578125" defaultRowHeight="15.75" x14ac:dyDescent="0.25"/>
  <cols>
    <col min="1" max="1" width="14.28515625" style="5" customWidth="1"/>
    <col min="2" max="5" width="15.5703125" style="5" customWidth="1"/>
  </cols>
  <sheetData>
    <row r="1" spans="1:5" s="5" customFormat="1" ht="31.15" customHeight="1" x14ac:dyDescent="0.35">
      <c r="A1" s="70" t="s">
        <v>74</v>
      </c>
      <c r="B1" s="3"/>
      <c r="C1" s="3"/>
      <c r="D1" s="3"/>
      <c r="E1" s="69" t="s">
        <v>28</v>
      </c>
    </row>
    <row r="2" spans="1:5" s="7" customFormat="1" ht="13.9" customHeight="1" x14ac:dyDescent="0.25">
      <c r="A2" s="3"/>
      <c r="B2" s="3"/>
      <c r="C2" s="3"/>
      <c r="D2" s="3"/>
      <c r="E2" s="3"/>
    </row>
    <row r="3" spans="1:5" s="5" customFormat="1" ht="24" customHeight="1" x14ac:dyDescent="0.25">
      <c r="A3" s="71" t="s">
        <v>0</v>
      </c>
      <c r="B3" s="68" t="s">
        <v>78</v>
      </c>
      <c r="C3" s="68" t="s">
        <v>77</v>
      </c>
      <c r="D3" s="68" t="s">
        <v>76</v>
      </c>
      <c r="E3" s="68" t="s">
        <v>75</v>
      </c>
    </row>
    <row r="4" spans="1:5" s="5" customFormat="1" ht="24" customHeight="1" x14ac:dyDescent="0.25">
      <c r="A4" s="73" t="s">
        <v>36</v>
      </c>
      <c r="B4" s="72">
        <v>45</v>
      </c>
      <c r="C4" s="72">
        <v>45</v>
      </c>
      <c r="D4" s="72">
        <v>25</v>
      </c>
      <c r="E4" s="72">
        <v>65</v>
      </c>
    </row>
    <row r="5" spans="1:5" s="5" customFormat="1" ht="24" customHeight="1" x14ac:dyDescent="0.25">
      <c r="A5" s="73" t="s">
        <v>33</v>
      </c>
      <c r="B5" s="72">
        <v>62</v>
      </c>
      <c r="C5" s="72">
        <v>53</v>
      </c>
      <c r="D5" s="72">
        <v>42</v>
      </c>
      <c r="E5" s="72">
        <v>55</v>
      </c>
    </row>
    <row r="6" spans="1:5" s="5" customFormat="1" ht="24" customHeight="1" x14ac:dyDescent="0.25">
      <c r="A6" s="73" t="s">
        <v>38</v>
      </c>
      <c r="B6" s="72">
        <v>14</v>
      </c>
      <c r="C6" s="72">
        <v>54</v>
      </c>
      <c r="D6" s="72">
        <v>65</v>
      </c>
      <c r="E6" s="72">
        <v>84</v>
      </c>
    </row>
    <row r="7" spans="1:5" s="5" customFormat="1" ht="24" customHeight="1" x14ac:dyDescent="0.25">
      <c r="A7" s="73" t="s">
        <v>36</v>
      </c>
      <c r="B7" s="72">
        <v>85</v>
      </c>
      <c r="C7" s="72">
        <v>57</v>
      </c>
      <c r="D7" s="72">
        <v>44</v>
      </c>
      <c r="E7" s="72">
        <v>42</v>
      </c>
    </row>
    <row r="8" spans="1:5" s="5" customFormat="1" ht="24" customHeight="1" x14ac:dyDescent="0.25">
      <c r="A8" s="73" t="s">
        <v>33</v>
      </c>
      <c r="B8" s="72">
        <v>66</v>
      </c>
      <c r="C8" s="72">
        <v>54</v>
      </c>
      <c r="D8" s="72">
        <v>65</v>
      </c>
      <c r="E8" s="72">
        <v>32</v>
      </c>
    </row>
    <row r="9" spans="1:5" s="5" customFormat="1" ht="24" customHeight="1" x14ac:dyDescent="0.25">
      <c r="A9" s="73" t="s">
        <v>38</v>
      </c>
      <c r="B9" s="72">
        <v>13</v>
      </c>
      <c r="C9" s="72">
        <v>40</v>
      </c>
      <c r="D9" s="72">
        <v>68</v>
      </c>
      <c r="E9" s="72">
        <v>39</v>
      </c>
    </row>
    <row r="10" spans="1:5" s="5" customFormat="1" ht="24" customHeight="1" x14ac:dyDescent="0.25">
      <c r="A10" s="73" t="s">
        <v>36</v>
      </c>
      <c r="B10" s="72">
        <v>75</v>
      </c>
      <c r="C10" s="72">
        <v>66</v>
      </c>
      <c r="D10" s="72">
        <v>95</v>
      </c>
      <c r="E10" s="72">
        <v>28</v>
      </c>
    </row>
    <row r="11" spans="1:5" s="5" customFormat="1" ht="24" customHeight="1" x14ac:dyDescent="0.25">
      <c r="A11" s="73" t="s">
        <v>33</v>
      </c>
      <c r="B11" s="72">
        <v>23</v>
      </c>
      <c r="C11" s="72">
        <v>51</v>
      </c>
      <c r="D11" s="72">
        <v>66</v>
      </c>
      <c r="E11" s="72">
        <v>66</v>
      </c>
    </row>
    <row r="12" spans="1:5" s="5" customFormat="1" ht="24" customHeight="1" x14ac:dyDescent="0.25">
      <c r="A12" s="73" t="s">
        <v>38</v>
      </c>
      <c r="B12" s="72">
        <v>58</v>
      </c>
      <c r="C12" s="72">
        <v>75</v>
      </c>
      <c r="D12" s="72">
        <v>84</v>
      </c>
      <c r="E12" s="72">
        <v>84</v>
      </c>
    </row>
    <row r="13" spans="1:5" s="5" customFormat="1" ht="24" customHeight="1" x14ac:dyDescent="0.25">
      <c r="A13" s="73" t="s">
        <v>36</v>
      </c>
      <c r="B13" s="72">
        <v>88</v>
      </c>
      <c r="C13" s="72">
        <v>85</v>
      </c>
      <c r="D13" s="72">
        <v>75</v>
      </c>
      <c r="E13" s="72">
        <v>94</v>
      </c>
    </row>
    <row r="14" spans="1:5" s="5" customFormat="1" ht="24" customHeight="1" x14ac:dyDescent="0.25">
      <c r="A14" s="73" t="s">
        <v>33</v>
      </c>
      <c r="B14" s="72">
        <v>95</v>
      </c>
      <c r="C14" s="72">
        <v>49</v>
      </c>
      <c r="D14" s="72">
        <v>25</v>
      </c>
      <c r="E14" s="72">
        <v>29</v>
      </c>
    </row>
    <row r="15" spans="1:5" s="5" customFormat="1" ht="24" customHeight="1" x14ac:dyDescent="0.25">
      <c r="A15" s="73" t="s">
        <v>38</v>
      </c>
      <c r="B15" s="72">
        <v>75</v>
      </c>
      <c r="C15" s="72">
        <v>49</v>
      </c>
      <c r="D15" s="72">
        <v>25</v>
      </c>
      <c r="E15" s="72">
        <v>48</v>
      </c>
    </row>
    <row r="16" spans="1:5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</sheetData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5"/>
  <sheetViews>
    <sheetView zoomScaleNormal="100" workbookViewId="0"/>
  </sheetViews>
  <sheetFormatPr defaultColWidth="11.42578125" defaultRowHeight="15" x14ac:dyDescent="0.25"/>
  <cols>
    <col min="1" max="1" width="13.42578125" bestFit="1" customWidth="1"/>
    <col min="2" max="2" width="16.28515625" bestFit="1" customWidth="1"/>
    <col min="3" max="3" width="13.5703125" bestFit="1" customWidth="1"/>
    <col min="4" max="4" width="11.28515625" bestFit="1" customWidth="1"/>
  </cols>
  <sheetData>
    <row r="1" spans="1:4" x14ac:dyDescent="0.25">
      <c r="A1" s="74" t="s">
        <v>15</v>
      </c>
      <c r="B1" t="s">
        <v>19</v>
      </c>
    </row>
    <row r="3" spans="1:4" x14ac:dyDescent="0.25">
      <c r="B3" s="66" t="s">
        <v>79</v>
      </c>
    </row>
    <row r="4" spans="1:4" x14ac:dyDescent="0.25">
      <c r="B4" t="s">
        <v>1</v>
      </c>
      <c r="C4" t="s">
        <v>3</v>
      </c>
      <c r="D4" t="s">
        <v>80</v>
      </c>
    </row>
    <row r="5" spans="1:4" x14ac:dyDescent="0.25">
      <c r="A5" t="s">
        <v>23</v>
      </c>
      <c r="B5" s="67">
        <v>28908.9</v>
      </c>
      <c r="C5" s="67">
        <v>40467.299999999996</v>
      </c>
      <c r="D5" s="67">
        <v>69376.2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49"/>
  <sheetViews>
    <sheetView showGridLines="0" zoomScaleNormal="100" workbookViewId="0">
      <selection activeCell="C5" sqref="C5"/>
    </sheetView>
  </sheetViews>
  <sheetFormatPr defaultColWidth="11.5703125" defaultRowHeight="15" x14ac:dyDescent="0.25"/>
  <cols>
    <col min="1" max="1" width="17.7109375" style="54" customWidth="1"/>
    <col min="2" max="2" width="17" style="54" customWidth="1"/>
    <col min="3" max="3" width="25.28515625" style="54" customWidth="1"/>
    <col min="4" max="4" width="20.28515625" style="54" customWidth="1"/>
    <col min="5" max="5" width="18.28515625" style="54" customWidth="1"/>
    <col min="6" max="6" width="15.28515625" style="54" customWidth="1"/>
    <col min="7" max="7" width="19.7109375" style="55" customWidth="1"/>
    <col min="8" max="16384" width="11.5703125" style="54"/>
  </cols>
  <sheetData>
    <row r="1" spans="1:7" s="37" customFormat="1" ht="36" customHeight="1" x14ac:dyDescent="0.25">
      <c r="A1" s="35" t="s">
        <v>14</v>
      </c>
      <c r="B1" s="62" t="s">
        <v>22</v>
      </c>
      <c r="C1" s="61" t="s">
        <v>8</v>
      </c>
      <c r="D1" s="61" t="s">
        <v>21</v>
      </c>
      <c r="E1" s="35" t="s">
        <v>15</v>
      </c>
      <c r="F1" s="34" t="s">
        <v>16</v>
      </c>
      <c r="G1" s="36" t="s">
        <v>17</v>
      </c>
    </row>
    <row r="2" spans="1:7" s="43" customFormat="1" ht="22.15" customHeight="1" x14ac:dyDescent="0.25">
      <c r="A2" s="38">
        <v>41642</v>
      </c>
      <c r="B2" s="63" t="s">
        <v>18</v>
      </c>
      <c r="C2" s="39" t="s">
        <v>3</v>
      </c>
      <c r="D2" s="40" t="s">
        <v>4</v>
      </c>
      <c r="E2" s="41" t="s">
        <v>19</v>
      </c>
      <c r="F2" s="41">
        <v>85</v>
      </c>
      <c r="G2" s="42">
        <f t="shared" ref="G2:G49" si="0">F2*12.9</f>
        <v>1096.5</v>
      </c>
    </row>
    <row r="3" spans="1:7" s="43" customFormat="1" ht="22.15" customHeight="1" x14ac:dyDescent="0.25">
      <c r="A3" s="44">
        <v>41673</v>
      </c>
      <c r="B3" s="64" t="s">
        <v>18</v>
      </c>
      <c r="C3" s="45" t="s">
        <v>3</v>
      </c>
      <c r="D3" s="46" t="s">
        <v>4</v>
      </c>
      <c r="E3" s="47" t="s">
        <v>19</v>
      </c>
      <c r="F3" s="47">
        <v>102</v>
      </c>
      <c r="G3" s="48">
        <f t="shared" si="0"/>
        <v>1315.8</v>
      </c>
    </row>
    <row r="4" spans="1:7" s="43" customFormat="1" ht="22.15" customHeight="1" x14ac:dyDescent="0.25">
      <c r="A4" s="44">
        <v>41701</v>
      </c>
      <c r="B4" s="64" t="s">
        <v>18</v>
      </c>
      <c r="C4" s="45" t="s">
        <v>3</v>
      </c>
      <c r="D4" s="46" t="s">
        <v>4</v>
      </c>
      <c r="E4" s="47" t="s">
        <v>19</v>
      </c>
      <c r="F4" s="47">
        <v>101</v>
      </c>
      <c r="G4" s="48">
        <f t="shared" si="0"/>
        <v>1302.9000000000001</v>
      </c>
    </row>
    <row r="5" spans="1:7" s="43" customFormat="1" ht="22.15" customHeight="1" x14ac:dyDescent="0.25">
      <c r="A5" s="44">
        <v>41732</v>
      </c>
      <c r="B5" s="64" t="s">
        <v>18</v>
      </c>
      <c r="C5" s="45" t="s">
        <v>3</v>
      </c>
      <c r="D5" s="46" t="s">
        <v>4</v>
      </c>
      <c r="E5" s="47" t="s">
        <v>19</v>
      </c>
      <c r="F5" s="47">
        <v>125</v>
      </c>
      <c r="G5" s="48">
        <f t="shared" si="0"/>
        <v>1612.5</v>
      </c>
    </row>
    <row r="6" spans="1:7" s="43" customFormat="1" ht="22.15" customHeight="1" x14ac:dyDescent="0.25">
      <c r="A6" s="44">
        <v>41762</v>
      </c>
      <c r="B6" s="64" t="s">
        <v>18</v>
      </c>
      <c r="C6" s="45" t="s">
        <v>3</v>
      </c>
      <c r="D6" s="46" t="s">
        <v>4</v>
      </c>
      <c r="E6" s="47" t="s">
        <v>19</v>
      </c>
      <c r="F6" s="47">
        <v>126</v>
      </c>
      <c r="G6" s="48">
        <f t="shared" si="0"/>
        <v>1625.4</v>
      </c>
    </row>
    <row r="7" spans="1:7" s="43" customFormat="1" ht="22.15" customHeight="1" x14ac:dyDescent="0.25">
      <c r="A7" s="44">
        <v>41793</v>
      </c>
      <c r="B7" s="64" t="s">
        <v>18</v>
      </c>
      <c r="C7" s="45" t="s">
        <v>3</v>
      </c>
      <c r="D7" s="46" t="s">
        <v>4</v>
      </c>
      <c r="E7" s="47" t="s">
        <v>19</v>
      </c>
      <c r="F7" s="47">
        <v>138</v>
      </c>
      <c r="G7" s="48">
        <f t="shared" si="0"/>
        <v>1780.2</v>
      </c>
    </row>
    <row r="8" spans="1:7" s="43" customFormat="1" ht="22.15" customHeight="1" x14ac:dyDescent="0.25">
      <c r="A8" s="44">
        <v>41823</v>
      </c>
      <c r="B8" s="64" t="s">
        <v>18</v>
      </c>
      <c r="C8" s="45" t="s">
        <v>3</v>
      </c>
      <c r="D8" s="46" t="s">
        <v>4</v>
      </c>
      <c r="E8" s="47" t="s">
        <v>19</v>
      </c>
      <c r="F8" s="47">
        <v>128</v>
      </c>
      <c r="G8" s="48">
        <f t="shared" si="0"/>
        <v>1651.2</v>
      </c>
    </row>
    <row r="9" spans="1:7" s="43" customFormat="1" ht="22.15" customHeight="1" x14ac:dyDescent="0.25">
      <c r="A9" s="44">
        <v>41854</v>
      </c>
      <c r="B9" s="64" t="s">
        <v>18</v>
      </c>
      <c r="C9" s="45" t="s">
        <v>3</v>
      </c>
      <c r="D9" s="46" t="s">
        <v>4</v>
      </c>
      <c r="E9" s="47" t="s">
        <v>19</v>
      </c>
      <c r="F9" s="47">
        <v>86</v>
      </c>
      <c r="G9" s="48">
        <f t="shared" si="0"/>
        <v>1109.4000000000001</v>
      </c>
    </row>
    <row r="10" spans="1:7" s="43" customFormat="1" ht="22.15" customHeight="1" x14ac:dyDescent="0.25">
      <c r="A10" s="44">
        <v>41885</v>
      </c>
      <c r="B10" s="64" t="s">
        <v>18</v>
      </c>
      <c r="C10" s="45" t="s">
        <v>3</v>
      </c>
      <c r="D10" s="46" t="s">
        <v>4</v>
      </c>
      <c r="E10" s="47" t="s">
        <v>19</v>
      </c>
      <c r="F10" s="47">
        <v>114</v>
      </c>
      <c r="G10" s="48">
        <f t="shared" si="0"/>
        <v>1470.6000000000001</v>
      </c>
    </row>
    <row r="11" spans="1:7" s="43" customFormat="1" ht="22.15" customHeight="1" x14ac:dyDescent="0.25">
      <c r="A11" s="44">
        <v>41915</v>
      </c>
      <c r="B11" s="64" t="s">
        <v>18</v>
      </c>
      <c r="C11" s="45" t="s">
        <v>3</v>
      </c>
      <c r="D11" s="46" t="s">
        <v>4</v>
      </c>
      <c r="E11" s="47" t="s">
        <v>19</v>
      </c>
      <c r="F11" s="47">
        <v>131</v>
      </c>
      <c r="G11" s="48">
        <f t="shared" si="0"/>
        <v>1689.9</v>
      </c>
    </row>
    <row r="12" spans="1:7" s="43" customFormat="1" ht="22.15" customHeight="1" x14ac:dyDescent="0.25">
      <c r="A12" s="44">
        <v>41946</v>
      </c>
      <c r="B12" s="64" t="s">
        <v>18</v>
      </c>
      <c r="C12" s="45" t="s">
        <v>3</v>
      </c>
      <c r="D12" s="46" t="s">
        <v>4</v>
      </c>
      <c r="E12" s="47" t="s">
        <v>19</v>
      </c>
      <c r="F12" s="47">
        <v>132</v>
      </c>
      <c r="G12" s="48">
        <f t="shared" si="0"/>
        <v>1702.8</v>
      </c>
    </row>
    <row r="13" spans="1:7" s="43" customFormat="1" ht="22.15" customHeight="1" x14ac:dyDescent="0.25">
      <c r="A13" s="44">
        <v>41976</v>
      </c>
      <c r="B13" s="64" t="s">
        <v>18</v>
      </c>
      <c r="C13" s="45" t="s">
        <v>3</v>
      </c>
      <c r="D13" s="46" t="s">
        <v>4</v>
      </c>
      <c r="E13" s="47" t="s">
        <v>19</v>
      </c>
      <c r="F13" s="47">
        <v>133</v>
      </c>
      <c r="G13" s="48">
        <f t="shared" si="0"/>
        <v>1715.7</v>
      </c>
    </row>
    <row r="14" spans="1:7" s="43" customFormat="1" ht="22.15" customHeight="1" x14ac:dyDescent="0.25">
      <c r="A14" s="49">
        <v>41642</v>
      </c>
      <c r="B14" s="65" t="s">
        <v>20</v>
      </c>
      <c r="C14" s="50" t="s">
        <v>1</v>
      </c>
      <c r="D14" s="51" t="s">
        <v>2</v>
      </c>
      <c r="E14" s="52" t="s">
        <v>19</v>
      </c>
      <c r="F14" s="52">
        <v>58</v>
      </c>
      <c r="G14" s="53">
        <f t="shared" si="0"/>
        <v>748.2</v>
      </c>
    </row>
    <row r="15" spans="1:7" s="43" customFormat="1" ht="22.15" customHeight="1" x14ac:dyDescent="0.25">
      <c r="A15" s="49">
        <v>41673</v>
      </c>
      <c r="B15" s="65" t="s">
        <v>20</v>
      </c>
      <c r="C15" s="50" t="s">
        <v>1</v>
      </c>
      <c r="D15" s="51" t="s">
        <v>2</v>
      </c>
      <c r="E15" s="52" t="s">
        <v>19</v>
      </c>
      <c r="F15" s="52">
        <v>66</v>
      </c>
      <c r="G15" s="53">
        <f t="shared" si="0"/>
        <v>851.4</v>
      </c>
    </row>
    <row r="16" spans="1:7" s="43" customFormat="1" ht="22.15" customHeight="1" x14ac:dyDescent="0.25">
      <c r="A16" s="49">
        <v>41701</v>
      </c>
      <c r="B16" s="65" t="s">
        <v>20</v>
      </c>
      <c r="C16" s="50" t="s">
        <v>1</v>
      </c>
      <c r="D16" s="51" t="s">
        <v>2</v>
      </c>
      <c r="E16" s="52" t="s">
        <v>19</v>
      </c>
      <c r="F16" s="52">
        <v>68</v>
      </c>
      <c r="G16" s="53">
        <f t="shared" si="0"/>
        <v>877.2</v>
      </c>
    </row>
    <row r="17" spans="1:7" s="43" customFormat="1" ht="22.15" customHeight="1" x14ac:dyDescent="0.25">
      <c r="A17" s="49">
        <v>41732</v>
      </c>
      <c r="B17" s="65" t="s">
        <v>20</v>
      </c>
      <c r="C17" s="50" t="s">
        <v>1</v>
      </c>
      <c r="D17" s="51" t="s">
        <v>2</v>
      </c>
      <c r="E17" s="52" t="s">
        <v>19</v>
      </c>
      <c r="F17" s="52">
        <v>85</v>
      </c>
      <c r="G17" s="53">
        <f t="shared" si="0"/>
        <v>1096.5</v>
      </c>
    </row>
    <row r="18" spans="1:7" s="43" customFormat="1" ht="22.15" customHeight="1" x14ac:dyDescent="0.25">
      <c r="A18" s="49">
        <v>41762</v>
      </c>
      <c r="B18" s="65" t="s">
        <v>20</v>
      </c>
      <c r="C18" s="50" t="s">
        <v>1</v>
      </c>
      <c r="D18" s="51" t="s">
        <v>2</v>
      </c>
      <c r="E18" s="52" t="s">
        <v>19</v>
      </c>
      <c r="F18" s="52">
        <v>85</v>
      </c>
      <c r="G18" s="53">
        <f t="shared" si="0"/>
        <v>1096.5</v>
      </c>
    </row>
    <row r="19" spans="1:7" s="43" customFormat="1" ht="22.15" customHeight="1" x14ac:dyDescent="0.25">
      <c r="A19" s="49">
        <v>41793</v>
      </c>
      <c r="B19" s="65" t="s">
        <v>20</v>
      </c>
      <c r="C19" s="50" t="s">
        <v>1</v>
      </c>
      <c r="D19" s="51" t="s">
        <v>2</v>
      </c>
      <c r="E19" s="52" t="s">
        <v>19</v>
      </c>
      <c r="F19" s="52">
        <v>85</v>
      </c>
      <c r="G19" s="53">
        <f t="shared" si="0"/>
        <v>1096.5</v>
      </c>
    </row>
    <row r="20" spans="1:7" s="43" customFormat="1" ht="22.15" customHeight="1" x14ac:dyDescent="0.25">
      <c r="A20" s="49">
        <v>41823</v>
      </c>
      <c r="B20" s="65" t="s">
        <v>20</v>
      </c>
      <c r="C20" s="50" t="s">
        <v>1</v>
      </c>
      <c r="D20" s="51" t="s">
        <v>2</v>
      </c>
      <c r="E20" s="52" t="s">
        <v>19</v>
      </c>
      <c r="F20" s="52">
        <v>85</v>
      </c>
      <c r="G20" s="53">
        <f t="shared" si="0"/>
        <v>1096.5</v>
      </c>
    </row>
    <row r="21" spans="1:7" s="43" customFormat="1" ht="22.15" customHeight="1" x14ac:dyDescent="0.25">
      <c r="A21" s="49">
        <v>41854</v>
      </c>
      <c r="B21" s="65" t="s">
        <v>20</v>
      </c>
      <c r="C21" s="50" t="s">
        <v>1</v>
      </c>
      <c r="D21" s="51" t="s">
        <v>2</v>
      </c>
      <c r="E21" s="52" t="s">
        <v>19</v>
      </c>
      <c r="F21" s="52">
        <v>57</v>
      </c>
      <c r="G21" s="53">
        <f t="shared" si="0"/>
        <v>735.30000000000007</v>
      </c>
    </row>
    <row r="22" spans="1:7" s="43" customFormat="1" ht="22.15" customHeight="1" x14ac:dyDescent="0.25">
      <c r="A22" s="49">
        <v>41885</v>
      </c>
      <c r="B22" s="65" t="s">
        <v>20</v>
      </c>
      <c r="C22" s="50" t="s">
        <v>1</v>
      </c>
      <c r="D22" s="51" t="s">
        <v>2</v>
      </c>
      <c r="E22" s="52" t="s">
        <v>19</v>
      </c>
      <c r="F22" s="52">
        <v>105</v>
      </c>
      <c r="G22" s="53">
        <f t="shared" si="0"/>
        <v>1354.5</v>
      </c>
    </row>
    <row r="23" spans="1:7" s="43" customFormat="1" ht="22.15" customHeight="1" x14ac:dyDescent="0.25">
      <c r="A23" s="49">
        <v>41915</v>
      </c>
      <c r="B23" s="65" t="s">
        <v>20</v>
      </c>
      <c r="C23" s="50" t="s">
        <v>1</v>
      </c>
      <c r="D23" s="51" t="s">
        <v>2</v>
      </c>
      <c r="E23" s="52" t="s">
        <v>19</v>
      </c>
      <c r="F23" s="52">
        <v>98</v>
      </c>
      <c r="G23" s="53">
        <f t="shared" si="0"/>
        <v>1264.2</v>
      </c>
    </row>
    <row r="24" spans="1:7" s="43" customFormat="1" ht="22.15" customHeight="1" x14ac:dyDescent="0.25">
      <c r="A24" s="49">
        <v>41946</v>
      </c>
      <c r="B24" s="65" t="s">
        <v>20</v>
      </c>
      <c r="C24" s="50" t="s">
        <v>1</v>
      </c>
      <c r="D24" s="51" t="s">
        <v>2</v>
      </c>
      <c r="E24" s="52" t="s">
        <v>19</v>
      </c>
      <c r="F24" s="52">
        <v>98</v>
      </c>
      <c r="G24" s="53">
        <f t="shared" si="0"/>
        <v>1264.2</v>
      </c>
    </row>
    <row r="25" spans="1:7" s="43" customFormat="1" ht="22.15" customHeight="1" x14ac:dyDescent="0.25">
      <c r="A25" s="49">
        <v>41976</v>
      </c>
      <c r="B25" s="65" t="s">
        <v>20</v>
      </c>
      <c r="C25" s="50" t="s">
        <v>1</v>
      </c>
      <c r="D25" s="51" t="s">
        <v>2</v>
      </c>
      <c r="E25" s="52" t="s">
        <v>19</v>
      </c>
      <c r="F25" s="52">
        <v>98</v>
      </c>
      <c r="G25" s="53">
        <f t="shared" si="0"/>
        <v>1264.2</v>
      </c>
    </row>
    <row r="26" spans="1:7" s="43" customFormat="1" ht="22.15" customHeight="1" x14ac:dyDescent="0.25">
      <c r="A26" s="44">
        <v>42007</v>
      </c>
      <c r="B26" s="64" t="s">
        <v>18</v>
      </c>
      <c r="C26" s="45" t="s">
        <v>3</v>
      </c>
      <c r="D26" s="46" t="s">
        <v>4</v>
      </c>
      <c r="E26" s="47" t="s">
        <v>19</v>
      </c>
      <c r="F26" s="47">
        <v>78</v>
      </c>
      <c r="G26" s="48">
        <f t="shared" si="0"/>
        <v>1006.2</v>
      </c>
    </row>
    <row r="27" spans="1:7" s="43" customFormat="1" ht="22.15" customHeight="1" x14ac:dyDescent="0.25">
      <c r="A27" s="44">
        <v>42038</v>
      </c>
      <c r="B27" s="64" t="s">
        <v>18</v>
      </c>
      <c r="C27" s="45" t="s">
        <v>3</v>
      </c>
      <c r="D27" s="46" t="s">
        <v>4</v>
      </c>
      <c r="E27" s="47" t="s">
        <v>19</v>
      </c>
      <c r="F27" s="47">
        <v>124</v>
      </c>
      <c r="G27" s="48">
        <f t="shared" si="0"/>
        <v>1599.6000000000001</v>
      </c>
    </row>
    <row r="28" spans="1:7" s="43" customFormat="1" ht="22.15" customHeight="1" x14ac:dyDescent="0.25">
      <c r="A28" s="44">
        <v>42066</v>
      </c>
      <c r="B28" s="64" t="s">
        <v>18</v>
      </c>
      <c r="C28" s="45" t="s">
        <v>3</v>
      </c>
      <c r="D28" s="46" t="s">
        <v>4</v>
      </c>
      <c r="E28" s="47" t="s">
        <v>19</v>
      </c>
      <c r="F28" s="47">
        <v>125</v>
      </c>
      <c r="G28" s="48">
        <f t="shared" si="0"/>
        <v>1612.5</v>
      </c>
    </row>
    <row r="29" spans="1:7" s="43" customFormat="1" ht="22.15" customHeight="1" x14ac:dyDescent="0.25">
      <c r="A29" s="44">
        <v>42097</v>
      </c>
      <c r="B29" s="64" t="s">
        <v>18</v>
      </c>
      <c r="C29" s="45" t="s">
        <v>3</v>
      </c>
      <c r="D29" s="46" t="s">
        <v>4</v>
      </c>
      <c r="E29" s="47" t="s">
        <v>19</v>
      </c>
      <c r="F29" s="47">
        <v>119</v>
      </c>
      <c r="G29" s="48">
        <f t="shared" si="0"/>
        <v>1535.1000000000001</v>
      </c>
    </row>
    <row r="30" spans="1:7" s="43" customFormat="1" ht="22.15" customHeight="1" x14ac:dyDescent="0.25">
      <c r="A30" s="44">
        <v>42127</v>
      </c>
      <c r="B30" s="64" t="s">
        <v>18</v>
      </c>
      <c r="C30" s="45" t="s">
        <v>3</v>
      </c>
      <c r="D30" s="46" t="s">
        <v>4</v>
      </c>
      <c r="E30" s="47" t="s">
        <v>19</v>
      </c>
      <c r="F30" s="47">
        <v>136</v>
      </c>
      <c r="G30" s="48">
        <f t="shared" si="0"/>
        <v>1754.4</v>
      </c>
    </row>
    <row r="31" spans="1:7" s="43" customFormat="1" ht="22.15" customHeight="1" x14ac:dyDescent="0.25">
      <c r="A31" s="44">
        <v>42158</v>
      </c>
      <c r="B31" s="64" t="s">
        <v>18</v>
      </c>
      <c r="C31" s="45" t="s">
        <v>3</v>
      </c>
      <c r="D31" s="46" t="s">
        <v>4</v>
      </c>
      <c r="E31" s="47" t="s">
        <v>19</v>
      </c>
      <c r="F31" s="47">
        <v>158</v>
      </c>
      <c r="G31" s="48">
        <f t="shared" si="0"/>
        <v>2038.2</v>
      </c>
    </row>
    <row r="32" spans="1:7" s="43" customFormat="1" ht="22.15" customHeight="1" x14ac:dyDescent="0.25">
      <c r="A32" s="44">
        <v>42188</v>
      </c>
      <c r="B32" s="64" t="s">
        <v>18</v>
      </c>
      <c r="C32" s="45" t="s">
        <v>3</v>
      </c>
      <c r="D32" s="46" t="s">
        <v>4</v>
      </c>
      <c r="E32" s="47" t="s">
        <v>19</v>
      </c>
      <c r="F32" s="47">
        <v>185</v>
      </c>
      <c r="G32" s="48">
        <f t="shared" si="0"/>
        <v>2386.5</v>
      </c>
    </row>
    <row r="33" spans="1:7" s="43" customFormat="1" ht="22.15" customHeight="1" x14ac:dyDescent="0.25">
      <c r="A33" s="44">
        <v>42219</v>
      </c>
      <c r="B33" s="64" t="s">
        <v>18</v>
      </c>
      <c r="C33" s="45" t="s">
        <v>3</v>
      </c>
      <c r="D33" s="46" t="s">
        <v>4</v>
      </c>
      <c r="E33" s="47" t="s">
        <v>19</v>
      </c>
      <c r="F33" s="47">
        <v>165</v>
      </c>
      <c r="G33" s="48">
        <f t="shared" si="0"/>
        <v>2128.5</v>
      </c>
    </row>
    <row r="34" spans="1:7" s="43" customFormat="1" ht="22.15" customHeight="1" x14ac:dyDescent="0.25">
      <c r="A34" s="44">
        <v>42250</v>
      </c>
      <c r="B34" s="64" t="s">
        <v>18</v>
      </c>
      <c r="C34" s="45" t="s">
        <v>3</v>
      </c>
      <c r="D34" s="46" t="s">
        <v>4</v>
      </c>
      <c r="E34" s="47" t="s">
        <v>19</v>
      </c>
      <c r="F34" s="47">
        <v>158</v>
      </c>
      <c r="G34" s="48">
        <f t="shared" si="0"/>
        <v>2038.2</v>
      </c>
    </row>
    <row r="35" spans="1:7" s="43" customFormat="1" ht="22.15" customHeight="1" x14ac:dyDescent="0.25">
      <c r="A35" s="44">
        <v>42280</v>
      </c>
      <c r="B35" s="64" t="s">
        <v>18</v>
      </c>
      <c r="C35" s="45" t="s">
        <v>3</v>
      </c>
      <c r="D35" s="46" t="s">
        <v>4</v>
      </c>
      <c r="E35" s="47" t="s">
        <v>19</v>
      </c>
      <c r="F35" s="47">
        <v>151</v>
      </c>
      <c r="G35" s="48">
        <f t="shared" si="0"/>
        <v>1947.9</v>
      </c>
    </row>
    <row r="36" spans="1:7" s="43" customFormat="1" ht="22.15" customHeight="1" x14ac:dyDescent="0.25">
      <c r="A36" s="44">
        <v>42311</v>
      </c>
      <c r="B36" s="64" t="s">
        <v>18</v>
      </c>
      <c r="C36" s="45" t="s">
        <v>3</v>
      </c>
      <c r="D36" s="46" t="s">
        <v>4</v>
      </c>
      <c r="E36" s="47" t="s">
        <v>19</v>
      </c>
      <c r="F36" s="47">
        <v>168</v>
      </c>
      <c r="G36" s="48">
        <f t="shared" si="0"/>
        <v>2167.2000000000003</v>
      </c>
    </row>
    <row r="37" spans="1:7" s="43" customFormat="1" ht="22.15" customHeight="1" x14ac:dyDescent="0.25">
      <c r="A37" s="44">
        <v>42341</v>
      </c>
      <c r="B37" s="64" t="s">
        <v>18</v>
      </c>
      <c r="C37" s="45" t="s">
        <v>3</v>
      </c>
      <c r="D37" s="46" t="s">
        <v>4</v>
      </c>
      <c r="E37" s="47" t="s">
        <v>19</v>
      </c>
      <c r="F37" s="47">
        <v>169</v>
      </c>
      <c r="G37" s="48">
        <f t="shared" si="0"/>
        <v>2180.1</v>
      </c>
    </row>
    <row r="38" spans="1:7" s="43" customFormat="1" ht="22.15" customHeight="1" x14ac:dyDescent="0.25">
      <c r="A38" s="49">
        <v>42007</v>
      </c>
      <c r="B38" s="65" t="s">
        <v>20</v>
      </c>
      <c r="C38" s="50" t="s">
        <v>1</v>
      </c>
      <c r="D38" s="51" t="s">
        <v>2</v>
      </c>
      <c r="E38" s="52" t="s">
        <v>19</v>
      </c>
      <c r="F38" s="52">
        <v>65</v>
      </c>
      <c r="G38" s="53">
        <f t="shared" si="0"/>
        <v>838.5</v>
      </c>
    </row>
    <row r="39" spans="1:7" s="43" customFormat="1" ht="22.15" customHeight="1" x14ac:dyDescent="0.25">
      <c r="A39" s="49">
        <v>42038</v>
      </c>
      <c r="B39" s="65" t="s">
        <v>20</v>
      </c>
      <c r="C39" s="50" t="s">
        <v>1</v>
      </c>
      <c r="D39" s="51" t="s">
        <v>2</v>
      </c>
      <c r="E39" s="52" t="s">
        <v>19</v>
      </c>
      <c r="F39" s="52">
        <v>78</v>
      </c>
      <c r="G39" s="53">
        <f t="shared" si="0"/>
        <v>1006.2</v>
      </c>
    </row>
    <row r="40" spans="1:7" s="43" customFormat="1" ht="22.15" customHeight="1" x14ac:dyDescent="0.25">
      <c r="A40" s="49">
        <v>42066</v>
      </c>
      <c r="B40" s="65" t="s">
        <v>20</v>
      </c>
      <c r="C40" s="50" t="s">
        <v>1</v>
      </c>
      <c r="D40" s="51" t="s">
        <v>2</v>
      </c>
      <c r="E40" s="52" t="s">
        <v>19</v>
      </c>
      <c r="F40" s="52">
        <v>77</v>
      </c>
      <c r="G40" s="53">
        <f t="shared" si="0"/>
        <v>993.30000000000007</v>
      </c>
    </row>
    <row r="41" spans="1:7" s="43" customFormat="1" ht="22.15" customHeight="1" x14ac:dyDescent="0.25">
      <c r="A41" s="49">
        <v>42097</v>
      </c>
      <c r="B41" s="65" t="s">
        <v>20</v>
      </c>
      <c r="C41" s="50" t="s">
        <v>1</v>
      </c>
      <c r="D41" s="51" t="s">
        <v>2</v>
      </c>
      <c r="E41" s="52" t="s">
        <v>19</v>
      </c>
      <c r="F41" s="52">
        <v>92</v>
      </c>
      <c r="G41" s="53">
        <f t="shared" si="0"/>
        <v>1186.8</v>
      </c>
    </row>
    <row r="42" spans="1:7" s="43" customFormat="1" ht="22.15" customHeight="1" x14ac:dyDescent="0.25">
      <c r="A42" s="49">
        <v>42127</v>
      </c>
      <c r="B42" s="65" t="s">
        <v>20</v>
      </c>
      <c r="C42" s="50" t="s">
        <v>1</v>
      </c>
      <c r="D42" s="51" t="s">
        <v>2</v>
      </c>
      <c r="E42" s="52" t="s">
        <v>19</v>
      </c>
      <c r="F42" s="52">
        <v>96</v>
      </c>
      <c r="G42" s="53">
        <f t="shared" si="0"/>
        <v>1238.4000000000001</v>
      </c>
    </row>
    <row r="43" spans="1:7" s="43" customFormat="1" ht="22.15" customHeight="1" x14ac:dyDescent="0.25">
      <c r="A43" s="49">
        <v>42158</v>
      </c>
      <c r="B43" s="65" t="s">
        <v>20</v>
      </c>
      <c r="C43" s="50" t="s">
        <v>1</v>
      </c>
      <c r="D43" s="51" t="s">
        <v>2</v>
      </c>
      <c r="E43" s="52" t="s">
        <v>19</v>
      </c>
      <c r="F43" s="52">
        <v>99</v>
      </c>
      <c r="G43" s="53">
        <f t="shared" si="0"/>
        <v>1277.1000000000001</v>
      </c>
    </row>
    <row r="44" spans="1:7" s="43" customFormat="1" ht="22.15" customHeight="1" x14ac:dyDescent="0.25">
      <c r="A44" s="49">
        <v>42188</v>
      </c>
      <c r="B44" s="65" t="s">
        <v>20</v>
      </c>
      <c r="C44" s="50" t="s">
        <v>1</v>
      </c>
      <c r="D44" s="51" t="s">
        <v>2</v>
      </c>
      <c r="E44" s="52" t="s">
        <v>19</v>
      </c>
      <c r="F44" s="52">
        <v>114</v>
      </c>
      <c r="G44" s="53">
        <f t="shared" si="0"/>
        <v>1470.6000000000001</v>
      </c>
    </row>
    <row r="45" spans="1:7" s="43" customFormat="1" ht="22.15" customHeight="1" x14ac:dyDescent="0.25">
      <c r="A45" s="49">
        <v>42219</v>
      </c>
      <c r="B45" s="65" t="s">
        <v>20</v>
      </c>
      <c r="C45" s="50" t="s">
        <v>1</v>
      </c>
      <c r="D45" s="51" t="s">
        <v>2</v>
      </c>
      <c r="E45" s="52" t="s">
        <v>19</v>
      </c>
      <c r="F45" s="52">
        <v>115</v>
      </c>
      <c r="G45" s="53">
        <f t="shared" si="0"/>
        <v>1483.5</v>
      </c>
    </row>
    <row r="46" spans="1:7" s="43" customFormat="1" ht="22.15" customHeight="1" x14ac:dyDescent="0.25">
      <c r="A46" s="49">
        <v>42250</v>
      </c>
      <c r="B46" s="65" t="s">
        <v>20</v>
      </c>
      <c r="C46" s="50" t="s">
        <v>1</v>
      </c>
      <c r="D46" s="51" t="s">
        <v>2</v>
      </c>
      <c r="E46" s="52" t="s">
        <v>19</v>
      </c>
      <c r="F46" s="52">
        <v>125</v>
      </c>
      <c r="G46" s="53">
        <f t="shared" si="0"/>
        <v>1612.5</v>
      </c>
    </row>
    <row r="47" spans="1:7" s="43" customFormat="1" ht="22.15" customHeight="1" x14ac:dyDescent="0.25">
      <c r="A47" s="49">
        <v>42280</v>
      </c>
      <c r="B47" s="65" t="s">
        <v>20</v>
      </c>
      <c r="C47" s="50" t="s">
        <v>1</v>
      </c>
      <c r="D47" s="51" t="s">
        <v>2</v>
      </c>
      <c r="E47" s="52" t="s">
        <v>19</v>
      </c>
      <c r="F47" s="52">
        <v>135</v>
      </c>
      <c r="G47" s="53">
        <f t="shared" si="0"/>
        <v>1741.5</v>
      </c>
    </row>
    <row r="48" spans="1:7" s="43" customFormat="1" ht="22.15" customHeight="1" x14ac:dyDescent="0.25">
      <c r="A48" s="49">
        <v>42311</v>
      </c>
      <c r="B48" s="65" t="s">
        <v>20</v>
      </c>
      <c r="C48" s="50" t="s">
        <v>1</v>
      </c>
      <c r="D48" s="51" t="s">
        <v>2</v>
      </c>
      <c r="E48" s="52" t="s">
        <v>19</v>
      </c>
      <c r="F48" s="52">
        <v>112</v>
      </c>
      <c r="G48" s="53">
        <f t="shared" si="0"/>
        <v>1444.8</v>
      </c>
    </row>
    <row r="49" spans="1:7" s="43" customFormat="1" ht="22.15" customHeight="1" x14ac:dyDescent="0.25">
      <c r="A49" s="49">
        <v>42341</v>
      </c>
      <c r="B49" s="65" t="s">
        <v>20</v>
      </c>
      <c r="C49" s="50" t="s">
        <v>1</v>
      </c>
      <c r="D49" s="51" t="s">
        <v>2</v>
      </c>
      <c r="E49" s="52" t="s">
        <v>19</v>
      </c>
      <c r="F49" s="52">
        <v>145</v>
      </c>
      <c r="G49" s="53">
        <f t="shared" si="0"/>
        <v>1870.5</v>
      </c>
    </row>
  </sheetData>
  <dataValidations count="1">
    <dataValidation allowBlank="1" showInputMessage="1" showErrorMessage="1" errorTitle="ERREUR !!" sqref="E2:F49" xr:uid="{00000000-0002-0000-0800-000000000000}"/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1"/>
  <sheetViews>
    <sheetView showGridLines="0" tabSelected="1" zoomScaleNormal="100" workbookViewId="0">
      <selection activeCell="M16" sqref="M16"/>
    </sheetView>
  </sheetViews>
  <sheetFormatPr defaultColWidth="11" defaultRowHeight="15.75" x14ac:dyDescent="0.25"/>
  <cols>
    <col min="1" max="1" width="27.5703125" style="5" customWidth="1"/>
    <col min="2" max="2" width="21" style="5" customWidth="1"/>
    <col min="3" max="4" width="17.7109375" style="5" customWidth="1"/>
    <col min="5" max="7" width="11" style="5"/>
    <col min="8" max="8" width="32.42578125" style="5" bestFit="1" customWidth="1"/>
    <col min="9" max="9" width="13.85546875" style="5" bestFit="1" customWidth="1"/>
    <col min="10" max="10" width="15.28515625" style="5" bestFit="1" customWidth="1"/>
    <col min="11" max="16384" width="11" style="5"/>
  </cols>
  <sheetData>
    <row r="1" spans="1:10" ht="31.15" customHeight="1" x14ac:dyDescent="0.35">
      <c r="A1" s="1" t="s">
        <v>81</v>
      </c>
      <c r="B1" s="2"/>
      <c r="C1" s="3"/>
      <c r="D1" s="3"/>
      <c r="H1" s="1" t="s">
        <v>102</v>
      </c>
      <c r="I1" s="1"/>
      <c r="J1" s="1"/>
    </row>
    <row r="2" spans="1:10" s="7" customFormat="1" ht="13.9" customHeight="1" x14ac:dyDescent="0.25">
      <c r="A2" s="2"/>
      <c r="B2" s="2"/>
      <c r="C2" s="3"/>
      <c r="D2" s="3"/>
      <c r="H2" s="92" t="s">
        <v>103</v>
      </c>
      <c r="I2" s="92" t="s">
        <v>104</v>
      </c>
      <c r="J2" s="92" t="s">
        <v>106</v>
      </c>
    </row>
    <row r="3" spans="1:10" ht="24" customHeight="1" x14ac:dyDescent="0.25">
      <c r="A3" s="75" t="s">
        <v>82</v>
      </c>
      <c r="B3" s="75" t="s">
        <v>83</v>
      </c>
      <c r="C3" s="76" t="s">
        <v>84</v>
      </c>
      <c r="D3" s="76" t="s">
        <v>45</v>
      </c>
      <c r="H3" s="56" t="s">
        <v>105</v>
      </c>
      <c r="I3" s="83">
        <f>SUMIF(Tableau1[Branch],"Central",Tableau1[Year 2014])</f>
        <v>372</v>
      </c>
      <c r="J3" s="83">
        <f>SUMIF(Tableau1[Branch],"Central",Tableau1[Year 2015])+I3</f>
        <v>837</v>
      </c>
    </row>
    <row r="4" spans="1:10" ht="24" customHeight="1" x14ac:dyDescent="0.25">
      <c r="A4" s="56" t="s">
        <v>75</v>
      </c>
      <c r="B4" s="57" t="s">
        <v>85</v>
      </c>
      <c r="C4" s="83">
        <v>136</v>
      </c>
      <c r="D4" s="83">
        <v>170</v>
      </c>
      <c r="H4" s="56" t="s">
        <v>76</v>
      </c>
      <c r="I4" s="83">
        <f>SUMIF(Tableau1[Branch],"Eastern",Tableau1[Year 2014])</f>
        <v>621</v>
      </c>
      <c r="J4" s="83">
        <f>SUMIF(Tableau1[Branch],"Eastern",Tableau1[Year 2015])+I4</f>
        <v>1397.25</v>
      </c>
    </row>
    <row r="5" spans="1:10" ht="24" customHeight="1" x14ac:dyDescent="0.25">
      <c r="A5" s="56" t="s">
        <v>77</v>
      </c>
      <c r="B5" s="57" t="s">
        <v>86</v>
      </c>
      <c r="C5" s="83">
        <v>295.3125</v>
      </c>
      <c r="D5" s="83">
        <v>281.25</v>
      </c>
      <c r="H5" s="56" t="s">
        <v>78</v>
      </c>
      <c r="I5" s="83">
        <f>SUMIF(Tableau1[Branch],"Northern",Tableau1[Year 2014])</f>
        <v>8808.5</v>
      </c>
      <c r="J5" s="83">
        <f>SUMIF(Tableau1[Branch],"Northern",Tableau1[Year 2015])+I5</f>
        <v>18447.25</v>
      </c>
    </row>
    <row r="6" spans="1:10" ht="24" customHeight="1" x14ac:dyDescent="0.25">
      <c r="A6" s="56" t="s">
        <v>77</v>
      </c>
      <c r="B6" s="57" t="s">
        <v>91</v>
      </c>
      <c r="C6" s="83">
        <v>98</v>
      </c>
      <c r="D6" s="83">
        <v>122.5</v>
      </c>
      <c r="H6" s="56" t="s">
        <v>75</v>
      </c>
      <c r="I6" s="83">
        <f>SUMIF(Tableau1[Branch],"Southern",Tableau1[Year 2014])</f>
        <v>381.4375</v>
      </c>
      <c r="J6" s="83">
        <f>SUMIF(Tableau1[Branch],"Southern",Tableau1[Year 2015])+I6</f>
        <v>785.1875</v>
      </c>
    </row>
    <row r="7" spans="1:10" ht="24" customHeight="1" x14ac:dyDescent="0.25">
      <c r="A7" s="56" t="s">
        <v>77</v>
      </c>
      <c r="B7" s="57" t="s">
        <v>87</v>
      </c>
      <c r="C7" s="83">
        <v>287</v>
      </c>
      <c r="D7" s="83">
        <v>358.75</v>
      </c>
      <c r="H7" s="56" t="s">
        <v>77</v>
      </c>
      <c r="I7" s="83">
        <f>SUMIF(Tableau1[Branch],"Western",Tableau1[Year 2014])</f>
        <v>2046.875</v>
      </c>
      <c r="J7" s="83">
        <f>SUMIF(Tableau1[Branch],"Western",Tableau1[Year 2015])+I7</f>
        <v>4453.125</v>
      </c>
    </row>
    <row r="8" spans="1:10" ht="24" customHeight="1" x14ac:dyDescent="0.25">
      <c r="A8" s="56" t="s">
        <v>75</v>
      </c>
      <c r="B8" s="57" t="s">
        <v>88</v>
      </c>
      <c r="C8" s="83">
        <v>245.4375</v>
      </c>
      <c r="D8" s="83">
        <v>233.75</v>
      </c>
    </row>
    <row r="9" spans="1:10" ht="24" customHeight="1" x14ac:dyDescent="0.25">
      <c r="A9" s="56" t="s">
        <v>76</v>
      </c>
      <c r="B9" s="57" t="s">
        <v>89</v>
      </c>
      <c r="C9" s="83">
        <v>262</v>
      </c>
      <c r="D9" s="83">
        <v>327.5</v>
      </c>
    </row>
    <row r="10" spans="1:10" ht="24" customHeight="1" x14ac:dyDescent="0.25">
      <c r="A10" s="56" t="s">
        <v>105</v>
      </c>
      <c r="B10" s="57" t="s">
        <v>93</v>
      </c>
      <c r="C10" s="83">
        <v>114</v>
      </c>
      <c r="D10" s="83">
        <v>142.5</v>
      </c>
    </row>
    <row r="11" spans="1:10" ht="24" customHeight="1" x14ac:dyDescent="0.25">
      <c r="A11" s="56" t="s">
        <v>77</v>
      </c>
      <c r="B11" s="57" t="s">
        <v>92</v>
      </c>
      <c r="C11" s="83">
        <v>126</v>
      </c>
      <c r="D11" s="83">
        <v>157.5</v>
      </c>
    </row>
    <row r="12" spans="1:10" ht="24" customHeight="1" x14ac:dyDescent="0.25">
      <c r="A12" s="56" t="s">
        <v>77</v>
      </c>
      <c r="B12" s="57" t="s">
        <v>90</v>
      </c>
      <c r="C12" s="83">
        <v>216.5625</v>
      </c>
      <c r="D12" s="83">
        <v>206.25</v>
      </c>
    </row>
    <row r="13" spans="1:10" ht="24" customHeight="1" x14ac:dyDescent="0.25">
      <c r="A13" s="56" t="s">
        <v>78</v>
      </c>
      <c r="B13" s="57" t="s">
        <v>94</v>
      </c>
      <c r="C13" s="83">
        <v>369</v>
      </c>
      <c r="D13" s="83">
        <v>461.25</v>
      </c>
    </row>
    <row r="14" spans="1:10" ht="24" customHeight="1" x14ac:dyDescent="0.25">
      <c r="A14" s="56" t="s">
        <v>76</v>
      </c>
      <c r="B14" s="57" t="s">
        <v>95</v>
      </c>
      <c r="C14" s="83">
        <v>359</v>
      </c>
      <c r="D14" s="83">
        <v>448.75</v>
      </c>
    </row>
    <row r="15" spans="1:10" ht="24" customHeight="1" x14ac:dyDescent="0.25">
      <c r="A15" s="56" t="s">
        <v>77</v>
      </c>
      <c r="B15" s="57" t="s">
        <v>97</v>
      </c>
      <c r="C15" s="83">
        <v>659</v>
      </c>
      <c r="D15" s="83">
        <v>823.75</v>
      </c>
    </row>
    <row r="16" spans="1:10" ht="24" customHeight="1" x14ac:dyDescent="0.25">
      <c r="A16" s="56" t="s">
        <v>78</v>
      </c>
      <c r="B16" s="57" t="s">
        <v>96</v>
      </c>
      <c r="C16" s="83">
        <v>4609.5</v>
      </c>
      <c r="D16" s="83">
        <v>4390</v>
      </c>
    </row>
    <row r="17" spans="1:4" ht="24" customHeight="1" x14ac:dyDescent="0.25">
      <c r="A17" s="56" t="s">
        <v>77</v>
      </c>
      <c r="B17" s="57" t="s">
        <v>98</v>
      </c>
      <c r="C17" s="83">
        <v>365</v>
      </c>
      <c r="D17" s="83">
        <v>456.25</v>
      </c>
    </row>
    <row r="18" spans="1:4" ht="24" customHeight="1" x14ac:dyDescent="0.25">
      <c r="A18" s="56" t="s">
        <v>105</v>
      </c>
      <c r="B18" s="57" t="s">
        <v>99</v>
      </c>
      <c r="C18" s="83">
        <v>258</v>
      </c>
      <c r="D18" s="83">
        <v>322.5</v>
      </c>
    </row>
    <row r="19" spans="1:4" ht="24" customHeight="1" x14ac:dyDescent="0.25">
      <c r="A19" s="56" t="s">
        <v>78</v>
      </c>
      <c r="B19" s="57" t="s">
        <v>100</v>
      </c>
      <c r="C19" s="83">
        <v>1476</v>
      </c>
      <c r="D19" s="83">
        <v>1845</v>
      </c>
    </row>
    <row r="20" spans="1:4" ht="24" customHeight="1" x14ac:dyDescent="0.25">
      <c r="A20" s="56" t="s">
        <v>78</v>
      </c>
      <c r="B20" s="58" t="s">
        <v>101</v>
      </c>
      <c r="C20" s="84">
        <v>2354</v>
      </c>
      <c r="D20" s="84">
        <v>2942.5</v>
      </c>
    </row>
    <row r="21" spans="1:4" x14ac:dyDescent="0.25">
      <c r="A21" s="4"/>
      <c r="B21" s="4"/>
      <c r="C21" s="4"/>
      <c r="D21" s="4"/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Cumulative sales</vt:lpstr>
      <vt:lpstr>Monthly sales</vt:lpstr>
      <vt:lpstr>Net profit</vt:lpstr>
      <vt:lpstr>Paper Sales</vt:lpstr>
      <vt:lpstr>Orders</vt:lpstr>
      <vt:lpstr>Incidents</vt:lpstr>
      <vt:lpstr>Regions</vt:lpstr>
      <vt:lpstr>PivotTable</vt:lpstr>
      <vt:lpstr>Base TCD</vt:lpstr>
      <vt:lpstr>Sales distribution</vt:lpstr>
      <vt:lpstr>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Kessler</dc:creator>
  <cp:lastModifiedBy>Matthew</cp:lastModifiedBy>
  <dcterms:created xsi:type="dcterms:W3CDTF">2016-01-29T16:33:43Z</dcterms:created>
  <dcterms:modified xsi:type="dcterms:W3CDTF">2019-02-21T10:00:21Z</dcterms:modified>
</cp:coreProperties>
</file>